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am 2022\Tai san chuyen dung\2022\HĐND\"/>
    </mc:Choice>
  </mc:AlternateContent>
  <bookViews>
    <workbookView xWindow="0" yWindow="0" windowWidth="20730" windowHeight="9090"/>
  </bookViews>
  <sheets>
    <sheet name="phu luc 2" sheetId="3" r:id="rId1"/>
  </sheets>
  <definedNames>
    <definedName name="_xlnm.Print_Titles" localSheetId="0">'phu luc 2'!$4:$5</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7" i="3" l="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alcChain>
</file>

<file path=xl/sharedStrings.xml><?xml version="1.0" encoding="utf-8"?>
<sst xmlns="http://schemas.openxmlformats.org/spreadsheetml/2006/main" count="467" uniqueCount="122">
  <si>
    <t>Số lượng tối đa</t>
  </si>
  <si>
    <t>Ghi chú</t>
  </si>
  <si>
    <t>Tên, chủng loại máy móc, thiết bị chuyên dùng</t>
  </si>
  <si>
    <t>Cái</t>
  </si>
  <si>
    <t>Hệ thống</t>
  </si>
  <si>
    <t>Bộ</t>
  </si>
  <si>
    <t>Đvt</t>
  </si>
  <si>
    <t xml:space="preserve">  Tổng cộng</t>
  </si>
  <si>
    <t>x</t>
  </si>
  <si>
    <t>Quả</t>
  </si>
  <si>
    <t>Phục vụ hoạt động kiểm toán năng lượng</t>
  </si>
  <si>
    <t>Phục vụ hoạt động quan trắc môi trường</t>
  </si>
  <si>
    <t>Phục vụ hoạt động thử nghiệm hiệu suất năng lượng</t>
  </si>
  <si>
    <t>hệ</t>
  </si>
  <si>
    <t>Bộ thiết bị đo nồng độ bụi tổng, bụi kích thước (PM 2.5, PM10), bụi hô hấp, bụi trọng lượng</t>
  </si>
  <si>
    <t>bộ</t>
  </si>
  <si>
    <t>Bộ thiết bị lấy mẫu bụi/ khí cá nhân (bụi tổng/ Bụi bông/ bụi chì/ bụi Amiang/ bụi hô hấp, bụi PM2.5/PM10) lấy mẫu khí VOC (Benzen, Toluen, Xylen, Napthalene )</t>
  </si>
  <si>
    <t>Phục vụ hoạt động kiểm định, hiệu chuẩn phương tiện đo khối lượng</t>
  </si>
  <si>
    <t>Phục vụ hoạt động kiểm định, hiệu chuẩn phương tiện đo dung tích, lưu lượng</t>
  </si>
  <si>
    <t>Phục vụ hoạt động kiểm định, hiệu chuẩn phương tiện đo áp suất</t>
  </si>
  <si>
    <t>Phục vụ xây dựng CSDL về KH&amp;CN cho tỉnh (Số hoá, xây dựng phim KH&amp;CN, Lưu trữ tài liệu,…)</t>
  </si>
  <si>
    <t>Phục vụ truyền thông các sự kiện của Sở trên mạng xã hội</t>
  </si>
  <si>
    <t>TT</t>
  </si>
  <si>
    <t xml:space="preserve">   Số lượng
dự
kiến
trang
bị</t>
  </si>
  <si>
    <t>Nhóm tài 
sản là
thiết bị
văn phòng
nhưng 
phục vụ
nhiệm vụ 
đặc thù</t>
  </si>
  <si>
    <t>Nhóm
tài sản
phục
vụ
nhiệm
vụ
 đặc
thù</t>
  </si>
  <si>
    <t>Riêng
lẻ</t>
  </si>
  <si>
    <t xml:space="preserve">  Căn cứ pháp lý
đề xuất</t>
  </si>
  <si>
    <t>Hệ
thống</t>
  </si>
  <si>
    <t>hệ
thống</t>
  </si>
  <si>
    <t>Thông tư 23/2013/
TT-BKHCN 
và Thông tư 
07/2019/
TT-BKHCN</t>
  </si>
  <si>
    <t>Thông tư 23/2013
/TT-BKHCN 
và Thông tư 
07/2019
/TT-BKHCN</t>
  </si>
  <si>
    <t>TT 25/2020/TT-BCT 
ngày 29/9/2020</t>
  </si>
  <si>
    <t>TT 25/2020/TT-BCT
ngày 29/9/2020</t>
  </si>
  <si>
    <t>QĐ 04/2017/QĐ-BCT
ngày 09/3/2017</t>
  </si>
  <si>
    <t>TT 24/2017/TT-BTNMT
ngày01/9/2017</t>
  </si>
  <si>
    <t>TT 24/2017/TT-BTNMT
ngày 01/9/2017</t>
  </si>
  <si>
    <t>TT 24/2017/TT-BTNMT 
ngày 01/9/2017</t>
  </si>
  <si>
    <t>Tài sản 
thuộc nhóm</t>
  </si>
  <si>
    <t>Tài sản theo
hệ thống 
hoặc riêng lẻ</t>
  </si>
  <si>
    <t>Số
lượng
đã
trang
bị</t>
  </si>
  <si>
    <t xml:space="preserve">Kế hoạch số 6060/KH-UBND 
ngày 29/5/2020
 của UBND tỉnh 
Đồng Nai </t>
  </si>
  <si>
    <t xml:space="preserve">  Theo nhu cầu thực tế 
(nêu rõ mục đích sử dụng, sự cần thiết phải trang bị tài sản)</t>
  </si>
  <si>
    <t>Thiết bị đo công suất CW240
Đặc tính kĩ thuật:
Điện áp đầu vào: 150/300/600/1000 V
Dòng điện đầu vào từ 0 đến 3000A (tùy vào đầu kềm đo)
Thông số đo: áp, dòng, công suất tiêu thụ, công suất phản kháng, công suất biểu kiến, tần số, hệ số công suất, góc lệch pha và điện năng tiêu thụ.
Các chức năng khác: lưu trữ dữ liệu trên thẻ nhớ, giao tiếp RS-232, phân tích sóng họa tầng và vẽ biểu đồ pha.
Bao gồm: thiết bị chính, que đo áp (x4), AC dapter, pin (x6), sách HDSD</t>
  </si>
  <si>
    <t>Thiết bị đo nhiệt độ không tiếp xúc Testo 845 
Thang đo nhiệt độ: -350C đến 9500C
Độ chính xác: +/- 2,50C (-35 đến -20,10C)
                         +/- 1,50C (-20 đến 29,90C)
                         +/- 0,750C (30 đến 99,90C)
                         +/- 0,75% (100 đến 9500C)
Tỉ lệ khoảng cách đo: 75:1 (16mm ở khoảng cách 1,2 m)
Bộ nhớ: 90 kết quả đo
Bao gồm: máy chính, vali, phần mềm giao tiếp máy tính</t>
  </si>
  <si>
    <t>Thiết bị đo lưu lượng loại bỏ túi Testo 410-2
Chức năng: đo tức thời, trung bình, max, min, hold
Dải đo: 0,5 đến 20m/s; +/- 0,2m/s
             -10 đến 500C; +/- 0,50C
             0 đến 100%RH, +/- 2,5%RH
Bao gồm máy chính với cánh quạt d40mm, pin, vỏ bảo vệ và dây đeo.</t>
  </si>
  <si>
    <t>Bộ phân tích và theo dõi khí thải Testo-350XL
Đặc tính kỹ thuật:
Dải đo:
• O2  : 0 … 25% Vol.%O2 
• CO : 0 … 10000 ppm 
• CO2 : 0 … CO2 max Vol.% CO2
• NO : 0 …3000ppm 
• NO2 : 0 … 500ppm
• SO2 : 0 … 500 ppm(chọn thêm đầu đo)
• HC(HxC y ) (chọn thêm đầu đo)
• H2S : 0 … 300ppm(chọn thêm đầu đo)
• Hiệu suất cháy (chọn thêm đầu đo)
• Chênh áp (chọn thêm đầu đo)
• Tốc độ dòng khí: 0,4 … 60m/s , nhiệt độ: -30 … 140oC(chọn thêm đầu đo)
• Áp suất : -200 … +200hPa (chọn thêm đầu đo)
• Đo nhiệt độ và độ ẩm  (chọn thêm đầu đo)
• Đo lấy mẫu khí chịu nhiệt Tmax800oC(chọn thêm đầu đo)
• Đo nhiệt độ bề mặt, không khí, chất lỏng (chọn thêm đầu đo)
• Tốc độ quay động cơ (chọn thêm đầu đo)</t>
  </si>
  <si>
    <t>Thiết bị đo công suất 
dãi đo từ 0-3,5 KW</t>
  </si>
  <si>
    <t>Thiết bị đo vận tốc gió Testo 475 
Dải đo bằng đèn chóp: 100 đến 20000 rpm
                                     1,67 đến 333 Hz
Dải đo bằng đầu đo tiếp xúc: 100 đến 20000 rpm
Độ chính xác: +/- 1 digit
Bao gồm: máy chính, đèn chóp, bộ đầu đo tiếp xúc, pin sạc, nguồn, vali</t>
  </si>
  <si>
    <t xml:space="preserve">Thiết bị đo điện từ trường
- Dải tần số: 50 MHz đến 3.5 GHz.
- Sensor điện trường (E).
- Đo 3 chiều, đo đẳng hướng.
- Dải đo điện trường: 38 mV/m đến 11 V/m.
- Khoảng đo lựa chọn tự động.
- Thời gian đáp ứng 1 s
Các đơn vị mV/m, V/m, μgA/m, mA/m, μgW/m2, mW/m2.
- Độ phân giải: 0,1 mV/m; 0,1 μgA/m; 0,01 μgW/m2
-Sai số tuyệt đối: ±1,0 dB
- Độ chính xác : ±1.0 dB (50 MHz to 1.9 GHz); ±2.4 dB (1.9 GHz to 3.5 GHz)
- Độ lệch đẳng hướng : ± 1,0 dB (trong một tần số&gt; 50 MHz)
- Giá trị tối đa vượt ngưỡng:  4,2 W/m2 (40 V / m)
- Độ lệch do nhiệt độ: ± 1,5 dB
- Hiển thị cập nhật : 400 ms
- Giá trị ngưỡng: có thể điều chỉnh.
- Chức năng cảnh báo.
- Giá trị trung bình: có thể điều chỉnh từ 4 giây đến 15 phút.
</t>
  </si>
  <si>
    <t>Thiết bị thu thập dữ liệu nhiệt độ Testo 177-T4
Khả năng đo: 4 kênh nhiệt độ, bộ nhớ ghi dữ liệu 48000 giá trị 
Bao gồm: máy chính, pin, giá đỡ, sách HDSD</t>
  </si>
  <si>
    <t>Thiết bị đo độ ồn -Kimo DB300
Phạm vi động từ 30 đến 137 dB
Mức độ tiếng ồn trọng yếu: LXY
Mức liên tục tương đương: LXeq
Mức áp suất cao nhất: LUpk
Mức độ tiếp xúc tiếng ồn: LXE
Phân tích thời gian thực bằng băng tần octave - 31,5 Hz đến 8 kHz
Các giá trị và biểu diễn đồ họa của các tiêu chí thoải mái của NR</t>
  </si>
  <si>
    <t xml:space="preserve">Máy đo công suất 1 pha PPA 500
Phạm vi đo: 10mHZ ÷ 500 kHZ
Điện áp: 0÷2500V
Dòng điện: 0÷20A
</t>
  </si>
  <si>
    <t>Thiết bị đo vận tốc loại chớp - Testo 476
Đo rpm bằng tần số chớp 20.000 vòng/phút</t>
  </si>
  <si>
    <t xml:space="preserve">Thiết bị phân tích chất lượng nước  
- Đo nhiệt độ/ oxy hòa tan:   0 - 60°C; 0.00 tới 20.00 mg/L hoặc ppt 0-200% (độ bão hòa)
- Đo nhiệt độ/độ đục: 0 - 60°C;  0 tới 4,000 NTU
- Đo nhiệt độ/độ dẫn điện: :   0 - 60°C; 0-200.0 μS/cm ,0 –2,000 μS/cm, 0,00 –20.00 mS/cm, 0,0 –200.0 mS/cm
- Đo nhiệt độ/pH: 0 - 60°C; 0-14 pH
</t>
  </si>
  <si>
    <t>Thiết bị phân tích độ ồn - Testo 816
Đo độ ồn bằng đầu dò với độ phân giải và độ chính xác cao
Dải đo: 30 ~ 130 dB
Tần số đo: 31.5 Hz ~ 8 kHz
Độ chính xác: ±1.0 dB
Tốc độ đo: 0.5 giây
Chất liệu vỏ: ABS
Khoảng dải đo: 30 - 80 dB; 50 - 100 dB; 80 - 130 Db</t>
  </si>
  <si>
    <t xml:space="preserve">Cân điện tử
Khả năng cân(g): 8100
Độ chính xác(g): 0,1
Kích thước đĩa cân: 165x165 mm
Đơn vị cân: gram, kg, milli-gram, ounce, ounce troy, carat, penni, Lạng Hong Kong, Lạng Singapore, Lạng Đài loan
Màn hình hiển thị: 7 số – cao 16mm, màn hình LCD (LED backlight) ,6 phím căn bản dể sử dụng,Hiển thị số , chấm cách nền.
Điều kiện hoạt động: 14° F / -10°C to 104° F / 40°C tại 10% - 80% độ ẩm , &gt; 4000m so với mực nước biển
Nhiệt độ hoạt động: -40° F / -40°C - 158° F / 70°C tại 10% - 80% độ ẩm
Kích thước cân: 210 x 317 x 86 mm
Nguồn điện: AC : Adapter 220v
</t>
  </si>
  <si>
    <t xml:space="preserve">Bộ ghi dữ liệu Hioki LR 8431-20
- Số kênh:
   + Analog: 10 kênh độc lập
   + Pulse: 4 kênh
- Thông số đo:
   + Điện áp : ±100 mV đến ±60 V, 1-5V f.s. 6 ranges/Max. Độ phân dải: 5μV
   + Nhiệt độ (cặp nhiệt điện): −200°C đến 2000°C/Độ phân dải 0.1°C
   + Nhiệt độ (Cảm biến Pt 100)
   + Totalized pulses: 0 đến 1000M count, 1 thang đo
   + Đếm số vòng quay: 0 đến 5000/n (r/s) f.s. 1 range/Độ phân giải 1/n (r/s) 
- Tín hiệu vào.max: DC 60 V (Analog), DC -5 V đến 10 V (Pulse)
- Thời gian ghi dữ liệu:  10 ms đến 1 hour, 19 lựa chọn
- Lựa chọn bộ lọc:  50 Hz, 60 Hz, or OFF 
- Dung lượng bộ nhớ: 3.5 MWords
- Giao tiếp với thiết bị bên ngoài:
   + USB 2.0*1, Điều khiển từ máy tính
   + Chuyển các tập tin thừ thẻ CF xang máy tính
   + Sao chép dữ liệu giữa thẻ CF và thẻ nhớ USB
- Hiển thị: 4.3-inch WQVGA-TFT color LCD (480 × 272 dots)
- Nguồn:
   + AC ADAPTER Z1005: 100 to 240 VAC (50/60 Hz)
   + BATTERY PACK 9780: Continuous use 2.5 hours
   + 12 V DC supply: 10 to 16 V 
- Khối lượng sản phẩm:550g
- Kích thước sản phẩm: 176*101*41mm
</t>
  </si>
  <si>
    <t xml:space="preserve">Thiết bị đo áp suất khí quyển 
Đo áp suất: 10 1100 hPa; 7,5 đến 825,0 mmHg; 0,29 3248 inHg
Đo nhiệt độ:  32 đến 122 ° F (0 đến 50 ° C)
Đo độ ẩm tương đối RH: 10 đến 90%
</t>
  </si>
  <si>
    <t>Thiết bị đo hơi, nồng độ khí độc đa chỉ tiêu IBridMX6
 Máy đo khí đa chỉ tiêu khí loại cầm tay, dùng đo các loại khí LEL (Pentane), LEL (Methane), CH4 IR (0-100% vol.), CH4 (0-5%), Hydrocarbons IR (0-100% LEL), các hợp chất hữu cơ dễ bay hơi (VOCs), H2S, O2, NO2, CO, CO/H2S,
NH3, Cl2, ClO2 PH3 CO High, SO2, HCl, HCN, H2, PH3 High, NO, CO/H2 low interference CO2 IR. (mỗi cấu hình của MX6 đo được tối đa 6 loại khí trên).</t>
  </si>
  <si>
    <t xml:space="preserve">Thiết bị đo bức xạ mặt trời 
Đo bức xạ mặt trời: 100 – 1250 W/m-2 or 30 – 400 BTU/hr-ft2
Đo nhiệt độ: -30°C ~ +125°C
Đo độ dốc: 0° ~ 90°
</t>
  </si>
  <si>
    <t xml:space="preserve">Thiết bị đo độ chói Tes 137
Màn hình kép, màn hình LCD 4 chữ số
- Độ nhạy quang phổ gần đường cong CIE photopic.
- Đo mức độ từ 0,001 đến 1999k cd / m2, từ 0,001 đến 580,0k fL.
- Đo tỷ lệ độ sáng A / B, độ lệch% A, khác nhau B-A và độ sáng đỉnh
- Các chức năng hiệu chỉnh màu sắc và tham số hiệu chuẩn sử dụng
- Đo độ chói tích lũy
- Chức năng Max / Min / AVG
- Chức năng so sánh
- Chức năng data HOLD
- Chúc năng đọc và ghi nhớ dữ liệu
- Chức năng Data Logger
- Giao diện USB </t>
  </si>
  <si>
    <t>Thiết bị đo nồng độ khí radon
Phạm vi đo: 0,1 đến 20 000 pCi/l (từ 3,7 Bq/m3 đến 740 000 Bq/m3).
- Nhiệt độ làm việc: 5 ÷ 40 0C.
- Độ ẩm bên ngoài: 0 ÷ 95%
- Phông trong máy rất nhỏ (khoảng 0,005 pCi/l) và không bị ảnh hưởng bởi sự tích luỹ của chì Pb 210.</t>
  </si>
  <si>
    <t xml:space="preserve">Hệ thống thiết bị thử nghiệm động cơ xoay chiều 3 pha không đồng bộ đến 75kW 
 Gồm bộ đầu nối trục động cơ nhiều cỡ của hãng Rotex của Đức có thể kết nối tất cả các loại động cơ dưới kiểm vào hệ thống.
 Dải tốc độ thử nghiệm: 0 ~ 3600 vòng/phút
 Dải công suất thử nghiệm: 0.75 ~ 75kW
 Dải mô men: 1Nm ~ 600Nm
 Cấp chính xác:
+ Đo dòng điện, điện áp đầu vào: ± 0.2%
+ Sensor đo mô men của Đức: ± 0.2%
+ Tốc độ và tần số: ±0.1% hoặc ± 1 vòng/phút.
Tủ điều khiển: Cho phép tự động thử nghiệm động cơ theo các tiêu chuẩn: TCVN 6627-2-1 (IEC 60034-2-1), CSA C390-10, IEEE 112-2004, IS12615.
Hệ thống tải 75kW, 5kw
- phân tích công suất:  Dải dòng: 1-300A
 Dải áp:  90-530V
 Độ chính xác 0.2%
 Băng thông DC: 40 kHz
</t>
  </si>
  <si>
    <t xml:space="preserve">Camera nhiệt (Máy ảnh nhiệt đo xa)
 Độ phân giải ảnh nhiệt:         384 x 288 pixels
 Trường nhìn (FOV):                 ≥ 24.6° x 18.6°
 Độ phân giải hình học (IFOV):   ≤1.14 mrad
 Lấy nét (Focus):                         bằng tay
 Độ nhạy khi đo nhiệt độ (NETD): 0.060C tại 300C
 Tần số quét ảnh:                            50 Hz
 Dải quang phổ:                              8 đến 14µm
 Cài đặt dải màu:    8 (dải tiêu chuẩn) + 10 (tự cài đặt)
 Độ phân giải ảnh thường:              640x480 pixels
 Màn hình:                             3.5 inch TFT cảm ứng
 Quay video nhiệt:                     định dạng MPEG4
 Đầu ra video:                                  PAL / NTSC
 Zoom kỹ thuật số:                             x1 đến x20
 Xoay ảnh:                           0° đến 360°, bước xoay 1°
 Dải đo nhiệt độ:                        -20°C đến 400.0°C
 Độ chính xác:                               ±20C hoặc ±2%
 Dải đo nhiệt độ người:                  32.0°C đến 42.0°C
 Độ chính xác:                                       ±0.50C
 Điều chỉnh hệ số phát xạ:              0.01 đến 1.0 
 Tích hợp đèn LED:                              có
 Tích hợp laser:                                     có
 Tích hợp ghi chú bằng giọng nói:        có
 Bù nhiệt:                                              có
 Pin sạc:                              li-ion, 4.5 giờ hoạt động
 Cấp bảo vệ:                                       IP 65
 Thẻ nhớ:                                        SD ≥8GB
 Kết nối máy tính:                           USB 2.0
 Khối lượng máy (cả pin):                 &lt;1kG 
</t>
  </si>
  <si>
    <t>Thiết bị đo lưu lượng hơi
 Dải dòng: 1-300A
 Dải áp:  90-530V
 Độ chính xác 0.2%
 Băng thông DC: 40 kHz</t>
  </si>
  <si>
    <t>Thiết bị đo lưu lượng nước 
Ứng dụngcho đường ống 15mm - 700mm
- Độ chính xác : ±1%
- Kết nối máy tính in báo cáo
- Đo được cả nước sạch và nước thải</t>
  </si>
  <si>
    <t>Thiết bị đo lưu lượng dầu
Phương pháp đo: tua bin
Độ phân giải đo: 0.01-0.005 lit/pulse
Lưu lượng đo được: từ 5 đến 120 lít/ phút đối với Diesel, Nước, Urea, và các chất lỏng có độ nhớt tương tự.
Áp suất hoạt động lớn nhất: 10bar, 145psi
Áp suất bền: 40 bar
Nhiệt độ bảo quản: -20 đến 70 độ C
Độ ẩm lớn nhất: 95%
Nhiệt độ hoạt động: âm 10 độ C đến 50 độ C
Áp suất cản: 0.3bar tại lưu lượng 100l/phút
Sai số: 1%
Sai số lặp lại: 0.3%
Nguồn: 2x 1.5V
Tuổi thọ pin: 18-36 tháng
Khối lượng: 0.25kg
Cấp độ bảo vệ trước môi trường: IP65</t>
  </si>
  <si>
    <t>Bộ quả cân chuẩn E2 (1 mg - 500 mg)
Đặc trưng kỹ thuật:
- Khối lượng danh nghĩa: (1 mg - 500 mg)
- Số lượng quả: 12 quả
- Cấp chính xác: E2</t>
  </si>
  <si>
    <t>Bộ quả cân chuẩn E2 (1 g - 500 g)
Đặc trưng kỹ thuật:
- Khối lượng danh nghĩa: (1 g - 500 g)
- Số lượng quả: 12 quả
- Cấp chính xác: E2</t>
  </si>
  <si>
    <t>Bộ quả cân chuẩn E2 (1 kg - 10 kg)
Đặc trưng kỹ thuật:
- Khối lượng danh nghĩa: (1 kg - 10 kg)
- Số lượng quả: 5 quả
- Cấp chính xác: E2</t>
  </si>
  <si>
    <t>Bộ quả cân chuẩn F1 (1 mg - 500 mg)
Đặc trưng kỹ thuật:
- Khối lượng danh nghĩa: (1 mg - 500 mg)
- Số lượng quả: 12 quả
- Cấp chính xác: F1</t>
  </si>
  <si>
    <t>Bộ quả cân chuẩn F1 (1 g - 500 g)
Đặc trưng kỹ thuật:
- Khối lượng danh nghĩa: (1 g - 500 g)
- Số lượng quả: 12 quả
- Cấp chính xác: F1</t>
  </si>
  <si>
    <t>Bộ quả cân chuẩn F1 (1 kg - 10 kg)
Đặc trưng kỹ thuật:
- Khối lượng danh nghĩa: (1 kg - 10 kg)
- Số lượng quả: 5 quả
- Cấp chính xác: F1</t>
  </si>
  <si>
    <t>Bộ quả cân chuẩn F2 (1 mg - 500 mg)
Đặc trưng kỹ thuật:
- Khối lượng danh nghĩa: (1 mg - 500 mg)
- Số lượng quả: 12 quả
- Cấp chính xác: F2</t>
  </si>
  <si>
    <t>Bộ quả cân chuẩn F2 (1 g - 500 g)
Đặc trưng kỹ thuật:
- Khối lượng danh nghĩa: (1 g - 500 g)
- Số lượng quả: 12 quả
- Cấp chính xác: F2</t>
  </si>
  <si>
    <t>Bộ quả cân chuẩn F2 (1 kg - 10 kg)
Đặc trưng kỹ thuật:
- Khối lượng danh nghĩa: (1 kg - 10 kg)
- Số lượng quả: 5 quả
- Cấp chính xác: F2</t>
  </si>
  <si>
    <t>Quả cân chuẩn F2 20 kg
Đặc trưng kỹ thuật:
- Khối lượng danh nghĩa: 20 kg
- Cấp chính xác: F2</t>
  </si>
  <si>
    <t>Quả cân chuẩn M1 500 kg
Đặc trưng kỹ thuật:
- Khối lượng danh nghĩa: 500 kg
- Cấp chính xác: M1</t>
  </si>
  <si>
    <t>Cân so sánh kiểm quả CCX F1, F2 : đến 200 g 
Đặc trưng kỹ thuật:
- Phạm vi đo: &gt; 200 g
- Độ chia: 0.01 mg hoặc 0,1 mg</t>
  </si>
  <si>
    <t>Cân so sánh kiểm quả CCX F1, F2 : từ 200 g đến 2 kg
Đặc trưng kỹ thuật:
- Phạm vi đo: &gt; 500 g
- Độ chia: 0,1 mg hoặc  1mg</t>
  </si>
  <si>
    <t xml:space="preserve">Cân so sánh kiểm quả CCX F1, F2 : 1 kg đến 10 kg
Đặc trưng kỹ thuật:
- Phạm vi đo: đến 10 kg
- Độ chia: 1 mg </t>
  </si>
  <si>
    <t>Cân so sánh kiểm quả CCX M1: đến 20 kg
Đặc trưng kỹ thuật:
- Phạm vi đo: đến 20 kg
- Độ chia: 0,1 g hoặc 0,01 g</t>
  </si>
  <si>
    <t>Cân so sánh kiểm quả CCX M1: 20 kg đến 100 kg
Đặc trưng kỹ thuật:
- Phạm vi đo: đến 100 kg
- Độ chia: 1 g hoặc 0,1 g</t>
  </si>
  <si>
    <t>Cân so sánh kiểm quả CCX M1: 100 kg đến 500 kg
Đặc trưng kỹ thuật:
- Phạm vi đo: &gt; 500 kg
- Độ chia: 1 g hoặc 0,1 g</t>
  </si>
  <si>
    <t>Cân kiểm tra bao/gói sản phẩm đến 10 kg
Đặc trưng kỹ thuật:
- Phạm vi đo: &gt; 10kg
- Độ chia: 0,1 g trở lên</t>
  </si>
  <si>
    <t>Cân kiểm tra bao/gói sản phẩm đến 100 kg
Đặc trưng kỹ thuật:
- Phạm vi đo: &gt; 100kg
- Độ chia: 1 g trở lên</t>
  </si>
  <si>
    <t>Lực kế chuẩn cấp chính xác cao
Đặc trưng kỹ thuật:
- Phạm vi đo: &gt; 5 tấn
- Cấp chính xác: 3</t>
  </si>
  <si>
    <t>Thiết bị kiểm định đồng hồ xăng dầu
Đặc trưng kỹ thuật:
- Đường kính: đến 100 mm
- Phạm vi lưu lượng: (340÷3400) L/min
- Cấp chính xác: đạt 0,2</t>
  </si>
  <si>
    <t>Bộ bình định mức: 250 mL, 500 mL, 1000 mL
Đặc trưng kỹ thuật:
- Dung tích danh định: 250 mL, 500 mL, 1000 mL
- Cấp chính xác: A</t>
  </si>
  <si>
    <t>Bộ bình chuẩn kim loại CCX 0,1: 2 lít, 5 lít, 10 lít, 20 lít, 50 lít, 100 lít, 200 lít
Đặc trưng kỹ thuật:
- Dung tích danh định: 2 lít, 5 lít, 10 lít, 20 lít, 50 lít, 100 lít, 200 lít
- Cấp chính xác: 0,1</t>
  </si>
  <si>
    <t>Bộ bình chuẩn dung tích hạng 2: 500 lít, 1000 lít, 2000 lít, 5000 lít
Đặc trưng kỹ thuật:
- Dung tích danh định: 500 lít, 1000 lít, 2000 lít, 5000 lít
- Cấp chính xác: đạt 0,1</t>
  </si>
  <si>
    <t>Thiết bị kiểm định đồng hồ nước
Đặc trưng kỹ thuật:
- Kiểm được đồng hồ nước đến 50mm
- Cấp chính xác hệ thống : 0,2 %
- Kiểm được công tơ nước lạnh cấp A, B, C</t>
  </si>
  <si>
    <t>Thiết bị hiệu chuẩn pipet, buret
Đặc trưng kỹ thuật:
- Khả năng cân max : 21 g
- Độ đọc d = 1 ug</t>
  </si>
  <si>
    <t>Bàn tạo áp suất chất lỏng
Đặc trưng kỹ thuật:
- Khả năng tạo áp: &gt; 100 bar</t>
  </si>
  <si>
    <t>Bàn tạo áp suất chất khí
Đặc trưng kỹ thuật:
- Khả năng tạo áp: &gt; 20 bar</t>
  </si>
  <si>
    <t>Bộ áp kế chuẩn lò xo đến 1000 bar
Đặc trưng kỹ thuật:
- Phạm vi đo: -1 bar đến 1000 bar
- Số lượng: 05 áp kế
- Cấp chính xác: đạt 0,25</t>
  </si>
  <si>
    <t>Bộ áp kế chuẩn điện tử đến 1000 bar
Đặc trưng kỹ thuật:
- Phạm vi đo: -1 bar đến 1000 bar
- Số lượng: 05 áp kế
- Cấp chính xác: đạt 0,05</t>
  </si>
  <si>
    <t>Thiết bị kiểm huyết áp kế lò xo, thủy ngân
Đặc trưng kỹ thuật:
- Phạm vi đo: &gt; 300 mmHg
- Cấp chính xác: 0,05</t>
  </si>
  <si>
    <t>Thiết bị kiểm huyết áp kế điện tử trong y tế
Đặc trưng kỹ thuật:
- Phạm vi đo: &gt; 300 mmHg
- Cấp chính xác: 0,05</t>
  </si>
  <si>
    <t>Thiết bị hiệu chuẩn transmitter, công tắc áp suất, bộ chỉ thị áp suất
Đặc trưng kỹ thuật:
- Đo và phát dòng điện 0-20mA VDC
- Có chức năng kiểm công tắc áp suất</t>
  </si>
  <si>
    <t>Ống kính 24-70mm F2.8 GM
E-Mount Lens/Full-Frame Format
Cấu tạo  13 nhóm / 18 phần tử
Khẩu độ f/2,8 - f/22
9 lá khẩu tròn
Một thấu kính XA và hai thấu kính Aspherical (phi cầu)
Một thấu kính ED và một thấu kính Super ED
Lớp tráng phủ Nano AR Coating
Motor lấy nét Direct Drive SSM
Hệ thống lấy nét trong
Nút gạt AF/MF, Nút Hold Focus
Thiết kế chống bụi, ẩm
Đường kính Filter  82 mm</t>
  </si>
  <si>
    <t>Màn hình vi tính  27 inch 4K 60Hz
- Kích thước màn hình: 27inch
- Độ phân giải: 4K (3840 x 2160)
- Tỉ lệ: 16:9
- Tấm nền màn hình: IPS
- Độ sáng: 350 cd/m2 (typical)
- Màu sắc hiển thị: 1,07 tỷ màu (8-bit+FRC)
- Độ tương phản/Tần số quét 60hZ
- Cổng kết nối:
1 x DP 1.4 (HDCP 1.4/ HDCP 1.2)
1 x HDMI 2.0 ( HDCP 1.4/ HDCP 1.2)
1 x USB Type-C (Alternate Mode with Display Port 1.4, USB 3.1 upstream port, Power Delivery upto 90W*)
2 X USB 3.0 Downstream ports
1 x USB 3.0 with B.C 1.2 charging Adaptability of 2 A ( Max)
1 x Analog 2.0 Audio Line out (3.5 mm Jack)
1 x USB Type-C Downstream charging port with charging Capability upto 3 A ( Max)</t>
  </si>
  <si>
    <t>Máy chủ 
'- Processor: Intel Xeon Silver 4210 2.2G, 10C/20T, 13.75M Cache, HT. 
- Memory: 16GB DDR4 ECC RDIMM 
- Hard Drive: 2 x 1TB 7.2K RPM SATA 3.5'' Hot-plug. 
- Raid Controller: PERC H730P 2Gb NV Cache 
- Network Controller: Dual Gigabit Port 1GB 
- Remote management : iDRAC9 Enterprise 
- Optical Drive: DVD+/-RW - Power Supply: Single 750W HotPlug</t>
  </si>
  <si>
    <t>Máy tính Render Edit Video 4K CORE i9 9980XE | RAM 64GB | RTX 3080 10GB
- Cpu : intel core i9 9980xe extreme 4.4g | 18 core | 36 thread
- Tản nhiệt : noctua nh-d15
- Ram : corsair lpx 64gb ddr4 3000 mhz (4x16g)
- Vga : Nvidia rtx 3080 10gb gddr6x
- Ssd :1TB
- Hdd : 4TB
- Nguồn : coolermaster v1000 1000w 80plus gold
- Case : cooler master mastercase sl600m</t>
  </si>
  <si>
    <t>Đèn Led 
- Nhiệt độ màu 5600K ± 200K
- Tiêu chuẩn màu chính xác CRI 96 / TLCI 95
- Hệ thống làm mát Quạt
- Quãng chỉnh công suất 0 to 100% (Continuous)
- Màn hình LED
- Nhiệt độ màu 5600K: 7153,3 fc / 77.000 lux ở 3,28 / 1 m
- Kích thước  5,5 x 7,1 x 11,8 "/ 14,0 x 18,0 x 30,0 cm
- Trọng lượng  5,82 lb / 2,64 kg
- Kết nối  Bluetooth, không dây, TRIGGER
- Tấm pin 2 x V-Mount
- Đầu nối nguồn XLR 4 chân</t>
  </si>
  <si>
    <t>Tủ chống ẩm 
Dung tích : 100L
Nguồn điện : 110-220V
Công suất điện năng: 5W/H
Có 5 ngăn có thể kéo ra
Màn hình : LED báo độ ẩm &amp; nhiệt độ
Cân bằng độ ẩm : Tự động
Phạm vi khống chế độ ẩm từ 25%-60% RH%.
Kích thước : 380 x 390 x 1015mm
Cánh cửa tủ có cấu tạo bằng kính và có thêm ổ khóa bảo vệ</t>
  </si>
  <si>
    <t>Máy photo 
Đa chức năng: photocopy, in trắng đen, scan màu
Tốc độ 50 trang phút
Kết nối mạng máy tính trong văn phòng: in, scan qua mạng.
Khối lượng in – photocopy trong tháng: tối đa 200.000 bản.</t>
  </si>
  <si>
    <t>Ổ cứng mạng NAS
8-bay RackStation (up to 12-bay), Quad Core 2.2 GHz, 4GB RAM (up to 32GB), 10GbE NIC &amp; M.2 NVMe SSD adapter cards for SSD cache (optional)</t>
  </si>
  <si>
    <t>Bộ truyền video không dây 
+ Bộ phát 5 GHz
+ Bộ thu 5 GHz
+ Truyền không dây lên đến 250m
+ Hỗ trợ cổng SDI và HDMI
+ Hỗ trợ độ phân giải lên tới 1080p60
+ Thiết kế vỏ nhôm
+ Cấu hình cao, chíp nén 25MB
+ Khoảng cách truyền khả dụng trong phạm vi 250m
+ Hỗ trợ cổng giao tiếp SDI và HDMI</t>
  </si>
  <si>
    <t>Bàn trộn 
- Giắc cắm âm thanh nổi mini 2 x 3,5 mm.
- Đồng bộ hóa lại đầu vào video : Trên tất cả 4 đầu vào HDMI.
- Độ phân giải màn hình tối thiểu : 1366 x 768.
- Độ phân giải đầu vào HDMI từ máy tính: 
.1280 x 720p 50Hz, 59.94Hz và 60Hz
.1920 x 1080p 23,98, 24, 25, 29,97,30, 50, 59,94 và 60Hz
.1920 x1080i 50 và 59,94Hz 60Hz</t>
  </si>
  <si>
    <t xml:space="preserve"> Giá trị 
(đồng/tài sản)</t>
  </si>
  <si>
    <t>Kế hoạch số 6060/KH-UBND 
ngày 29/5/2020
 của UBND tỉnh 
Đồng Nai</t>
  </si>
  <si>
    <t>Thiết bị đo trong hệ thống điều hòa thông hơi Testo 435-2
Thiết bị đo nhiều thông số khác nhau: nhiệt độ, độ ẩm, tốc độ gió, áp suất, CO2 , ...
Mỗi loại thông số đo tương ứng với mỗi loại đầu đo khác nhau, các đầu đo được thiết kế rất thuận tiện cho việc lắp ráp linh hoạt vào thiết bị cho từng mục đích sử dụng khác nhau. Tính năng kĩ thuật:
- Đo tốc độ gió: Dải đo: 0 – 60 m/s
- Độ chính xác trên một số đọc: tùy thuộc đầu đo
- Độ phân giải: tùy thuộc đầu đo
- Đo nhiệt độ: Dải đo: -200 – 13600C
- Độ chính xác trên một số đọc: tùy thuộc đầu đo
- Độ phân giải: tùy thuộc đầu đo
- Đo độ ẩm: Dải đo: 0 – 100 %
- Độ chính xác trên một số đọc: tùy thuộc đầu đo
- Độ phân giải: 0,1 %RH
- Đo áp suất: Dải đo: 0 – 2000 hPa
- Độ chính xác trên một số đọc: tùy thuộc đầu đo
- Độ phân giải: tùy thuộc đầu đo
- Đo khí CO2 :
- Dải đo: 0 – 10,000
- Độ chính xác trên một số đọc: tùy thuộc đầu đo
- Đo cường độ sáng: 0 ... 100,000 lux
- Nhiệt độ sử dụng: 0 ...500C; - Nhiệt độ lưu kho: -20 ... 700C
- Bộ nhớ: 30000 chỉ số đọc; - Cân nặng: 450 g
Trọn bộ bao gồm: Máy chính, phần mềm quản lí dữ liệu, giấy chứng nhận chất lượng của hãng và pin.</t>
  </si>
  <si>
    <t xml:space="preserve">Thiết bị đo dòng điện
Đo công suất 1 pha hoặc 3 pha cân bằng (3kW đến 1200kW)
Kiểm tra dao động nguồn (1000A, 1000Hz)
</t>
  </si>
  <si>
    <t>Thiết bị đo vận tốc 
Dải đo: 30 đến 12,500rpm; ±0.01%</t>
  </si>
  <si>
    <t>Thiết Bị Phân Tích Chất Lượng Điện Năng
4 kênh, đo được dòng điện lên tới 6000A AC, 2000A DC, đo sóng hài lên tới bậc 50; Quá độ điện áp: Tốc độ lấy mẫu 200 kHz
2. Chu kỳ tần số: Được tính như một chu kỳ
3. Điện áp (1/2) RMS, Dòng điện (1/2) RMS: phép tính một chu kỳ được làm mới mỗi nửa chu kỳ
4. Quá điện áp, sụt điện áp, gián đoạn điện áp, RVC (Ver. up) : phép tính điện áp (1/2) RMS
5. Dòng điện khởi động : phép tính nửa chu kỳ: được tính theo giá trị RMS dòng điện với dữ liệu dạng sóng dòng điện được lấy mẫu mỗi nửa chu kỳ.
6. Tần số 200 ms: Được tính theo 10 hoặc 12 chu kỳ
7. Tần số 10 giây: Được tính theo thời gian toàn bộ chu kỳ trong suốt giai đoạn 10 giây cụ thể
8. Đỉnh dạng sóng điện áp, đỉnh dạng sóng dòng điện
9. Điện áp, Dòng điện, Công suất tác dụng, Công suất phản kháng, Công suất biểu kiến, Năng lượng tác dụng, Năng lượng biểu kiến, Năng lượng phản kháng, Chi phí năng lượng, Hệ số công suất, Hệ số công suất thay thế, Hệ số mất cân bằng điện áp, Hệ số mất cân bằng dòng điện
10. Hệ số crest điện áp, hệ số crest dòng điện11. Sóng hài/ Góc pha sóng hài (điện áp/ dòng điện), Công suất sóng hài: bậc 0 đến bậc 50
12. Góc pha sóng hài điện áp – dòng điện: bậc 1 đến bậc 50
13. Tổng độ méo sóng hài (điện áp/ dòng điện)
14. Sóng hài trung (điện áp/ dòng điện): bậc 0.5 đến bậc 49.5
15. Hệ số K (hệ số nhân); 16. IEC Flicker, Δ V10 Flicker</t>
  </si>
  <si>
    <t>Theo nhu cầu thực tế</t>
  </si>
  <si>
    <t>Thông tư 25/2020/TT-BCT 
ngày 29/9/2020</t>
  </si>
  <si>
    <t>Thiết bị thử nghiệm hiệu suất biến tần
 Dải đo điện áp DC : 20 ~ 1000V
 Độ chính xác đo điện áp DC: 0.5% số đọc + 2 số thập phân
 Đo điện áp xoay chiều AC: 0~ 600V (P-N), 0~1000V (P-P)
 Đo điện áp bất thường theo thời gian: 0~ 600V (P-N) , 0~1000V (P-P)
 Độ chính xác thời gian: ±10ms
 Đo dòng AC với kìm mềm: 5 ~ 3000A
 Độ chính xác đo dòng: 0.5% số đọc + 0.06% toàn dải
 Đo sóng hài (THD): DC ~ 49th
 Đo công suất DC: 0 ~ 999.9kW
 Độ chính xác đo công suất DC: 0.7% số đọc + 3 số thập phân
 Đo công suất AC: 0 ~ 999.9MW
 Độ chính xác đo công suất AC: 0.7% số đọc + 3 số thập phân
 Đo điện năng tiêu thụ AC: 0 ~ 999.9MWh
 Độ chính xác đo điện năng tiêu thụ AC: 0.7% số đọc + 3 số thập phân
 Dải đo tần số: 42.5 ~ 69.0Hz
 Độ chính xác đo tần số: 0.2% số đọc + 1 số thập phân
 Độ độ nhấp nháy điện áp: Pst1', Pst, Plt
 Đo bức xạ mặt trời: 0~ 1400W/m2
 Đo nhiệt độ: 0~ 100°C
 Màn hình: LCD màu cảm ứng
 Nguồn cấp: pin sạc 3.7V
 Cấp bảo vệ: IP50
 Trọng lượng: ~ 1kG</t>
  </si>
  <si>
    <t>Phụ lục XVI-C</t>
  </si>
  <si>
    <t xml:space="preserve"> BỔ SUNG TIÊU CHUẨN, ĐỊNH MỨC TÀI SẢN CHUYÊN DÙNG CỦA SỞ KHOA HỌC VÀ CÔNG NGHỆ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</si>
</sst>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8" x14ac:knownFonts="1">
    <font>
      <sz val="11"/>
      <color theme="1"/>
      <name val="Calibri"/>
      <family val="2"/>
      <scheme val="minor"/>
    </font>
    <font>
      <sz val="12"/>
      <name val="Times New Roman"/>
      <family val="1"/>
    </font>
    <font>
      <b/>
      <sz val="14"/>
      <name val="Times New Roman"/>
      <family val="1"/>
    </font>
    <font>
      <b/>
      <sz val="12"/>
      <name val="Times New Roman"/>
      <family val="1"/>
    </font>
    <font>
      <sz val="11"/>
      <color theme="1"/>
      <name val="Calibri"/>
      <family val="2"/>
      <scheme val="minor"/>
    </font>
    <font>
      <sz val="11"/>
      <color indexed="8"/>
      <name val="Calibri"/>
      <family val="2"/>
    </font>
    <font>
      <sz val="11"/>
      <name val="Times New Roman"/>
      <family val="1"/>
    </font>
    <font>
      <sz val="1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164" fontId="5" fillId="0" borderId="0" applyFont="0" applyFill="0" applyBorder="0" applyAlignment="0" applyProtection="0"/>
  </cellStyleXfs>
  <cellXfs count="25">
    <xf numFmtId="0" fontId="0" fillId="0" borderId="0" xfId="0"/>
    <xf numFmtId="3"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quotePrefix="1" applyFont="1" applyFill="1" applyBorder="1" applyAlignment="1">
      <alignment horizontal="center" vertical="center" wrapText="1"/>
    </xf>
    <xf numFmtId="0" fontId="6" fillId="0" borderId="0" xfId="0" applyFont="1" applyFill="1"/>
    <xf numFmtId="0" fontId="6" fillId="0" borderId="0" xfId="0" applyFont="1" applyFill="1" applyAlignment="1">
      <alignment horizontal="left"/>
    </xf>
    <xf numFmtId="0" fontId="6" fillId="0" borderId="0" xfId="0" applyFont="1" applyFill="1" applyAlignment="1">
      <alignment horizontal="center"/>
    </xf>
    <xf numFmtId="0" fontId="7" fillId="0" borderId="0" xfId="0" applyFont="1" applyFill="1"/>
    <xf numFmtId="3" fontId="1" fillId="0" borderId="1" xfId="1" applyNumberFormat="1"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3" fontId="1" fillId="0" borderId="1" xfId="0" applyNumberFormat="1" applyFont="1" applyFill="1" applyBorder="1"/>
    <xf numFmtId="3" fontId="1" fillId="0" borderId="1" xfId="0" applyNumberFormat="1" applyFont="1" applyFill="1" applyBorder="1" applyAlignment="1" applyProtection="1">
      <alignment horizontal="right" vertical="center" wrapText="1"/>
      <protection locked="0"/>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2" fillId="0" borderId="0" xfId="0" applyFont="1" applyFill="1" applyAlignment="1">
      <alignment horizontal="center" vertical="center"/>
    </xf>
  </cellXfs>
  <cellStyles count="3">
    <cellStyle name="Comma" xfId="1" builtinId="3"/>
    <cellStyle name="Comma 3"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4"/>
  <sheetViews>
    <sheetView tabSelected="1" zoomScale="70" zoomScaleNormal="70" workbookViewId="0">
      <selection activeCell="K5" sqref="K5"/>
    </sheetView>
  </sheetViews>
  <sheetFormatPr defaultColWidth="9.140625" defaultRowHeight="15" x14ac:dyDescent="0.25"/>
  <cols>
    <col min="1" max="1" width="5.7109375" style="5" customWidth="1"/>
    <col min="2" max="2" width="64.7109375" style="5" customWidth="1"/>
    <col min="3" max="3" width="5.7109375" style="5" bestFit="1" customWidth="1"/>
    <col min="4" max="4" width="7.7109375" style="5" customWidth="1"/>
    <col min="5" max="5" width="7.85546875" style="5" customWidth="1"/>
    <col min="6" max="6" width="7" style="5" bestFit="1" customWidth="1"/>
    <col min="7" max="7" width="16.28515625" style="5" customWidth="1"/>
    <col min="8" max="8" width="10.5703125" style="5" customWidth="1"/>
    <col min="9" max="9" width="7.85546875" style="5" customWidth="1"/>
    <col min="10" max="10" width="6.7109375" style="5" customWidth="1"/>
    <col min="11" max="11" width="7.7109375" style="5" customWidth="1"/>
    <col min="12" max="12" width="19.7109375" style="7" customWidth="1"/>
    <col min="13" max="13" width="24.5703125" style="5" customWidth="1"/>
    <col min="14" max="16384" width="9.140625" style="5"/>
  </cols>
  <sheetData>
    <row r="1" spans="1:13" ht="21.6" customHeight="1" x14ac:dyDescent="0.25">
      <c r="A1" s="24" t="s">
        <v>120</v>
      </c>
      <c r="B1" s="24"/>
      <c r="C1" s="24"/>
      <c r="D1" s="24"/>
      <c r="E1" s="24"/>
      <c r="F1" s="24"/>
      <c r="G1" s="24"/>
      <c r="H1" s="24"/>
      <c r="I1" s="24"/>
      <c r="J1" s="24"/>
      <c r="K1" s="24"/>
      <c r="L1" s="24"/>
      <c r="M1" s="24"/>
    </row>
    <row r="2" spans="1:13" ht="21.6" customHeight="1" x14ac:dyDescent="0.25">
      <c r="A2" s="24" t="s">
        <v>121</v>
      </c>
      <c r="B2" s="24"/>
      <c r="C2" s="24"/>
      <c r="D2" s="24"/>
      <c r="E2" s="24"/>
      <c r="F2" s="24"/>
      <c r="G2" s="24"/>
      <c r="H2" s="24"/>
      <c r="I2" s="24"/>
      <c r="J2" s="24"/>
      <c r="K2" s="24"/>
      <c r="L2" s="24"/>
      <c r="M2" s="24"/>
    </row>
    <row r="4" spans="1:13" s="8" customFormat="1" ht="66" customHeight="1" x14ac:dyDescent="0.2">
      <c r="A4" s="22" t="s">
        <v>22</v>
      </c>
      <c r="B4" s="22" t="s">
        <v>2</v>
      </c>
      <c r="C4" s="22" t="s">
        <v>6</v>
      </c>
      <c r="D4" s="22" t="s">
        <v>0</v>
      </c>
      <c r="E4" s="22"/>
      <c r="F4" s="22"/>
      <c r="G4" s="23" t="s">
        <v>111</v>
      </c>
      <c r="H4" s="22" t="s">
        <v>38</v>
      </c>
      <c r="I4" s="22"/>
      <c r="J4" s="22" t="s">
        <v>39</v>
      </c>
      <c r="K4" s="22"/>
      <c r="L4" s="22" t="s">
        <v>1</v>
      </c>
      <c r="M4" s="22"/>
    </row>
    <row r="5" spans="1:13" s="8" customFormat="1" ht="175.5" customHeight="1" x14ac:dyDescent="0.2">
      <c r="A5" s="22"/>
      <c r="B5" s="22"/>
      <c r="C5" s="22"/>
      <c r="D5" s="18" t="s">
        <v>40</v>
      </c>
      <c r="E5" s="18" t="s">
        <v>23</v>
      </c>
      <c r="F5" s="18" t="s">
        <v>7</v>
      </c>
      <c r="G5" s="23"/>
      <c r="H5" s="18" t="s">
        <v>24</v>
      </c>
      <c r="I5" s="18" t="s">
        <v>25</v>
      </c>
      <c r="J5" s="18" t="s">
        <v>4</v>
      </c>
      <c r="K5" s="18" t="s">
        <v>26</v>
      </c>
      <c r="L5" s="18" t="s">
        <v>27</v>
      </c>
      <c r="M5" s="18" t="s">
        <v>42</v>
      </c>
    </row>
    <row r="6" spans="1:13" s="8" customFormat="1" ht="222.75" customHeight="1" x14ac:dyDescent="0.25">
      <c r="A6" s="4">
        <v>1</v>
      </c>
      <c r="B6" s="17" t="s">
        <v>101</v>
      </c>
      <c r="C6" s="16" t="s">
        <v>3</v>
      </c>
      <c r="D6" s="1">
        <v>1</v>
      </c>
      <c r="E6" s="16"/>
      <c r="F6" s="1">
        <v>1</v>
      </c>
      <c r="G6" s="9">
        <v>45000000</v>
      </c>
      <c r="H6" s="10"/>
      <c r="I6" s="16" t="s">
        <v>8</v>
      </c>
      <c r="J6" s="11"/>
      <c r="K6" s="16" t="s">
        <v>8</v>
      </c>
      <c r="L6" s="12" t="s">
        <v>41</v>
      </c>
      <c r="M6" s="12" t="s">
        <v>20</v>
      </c>
    </row>
    <row r="7" spans="1:13" s="8" customFormat="1" ht="294" customHeight="1" x14ac:dyDescent="0.25">
      <c r="A7" s="4">
        <f>A6+1</f>
        <v>2</v>
      </c>
      <c r="B7" s="17" t="s">
        <v>102</v>
      </c>
      <c r="C7" s="16" t="s">
        <v>3</v>
      </c>
      <c r="D7" s="1">
        <v>1</v>
      </c>
      <c r="E7" s="16"/>
      <c r="F7" s="1">
        <v>1</v>
      </c>
      <c r="G7" s="9">
        <v>28000000</v>
      </c>
      <c r="H7" s="10"/>
      <c r="I7" s="16" t="s">
        <v>8</v>
      </c>
      <c r="J7" s="11"/>
      <c r="K7" s="16" t="s">
        <v>8</v>
      </c>
      <c r="L7" s="12" t="s">
        <v>41</v>
      </c>
      <c r="M7" s="12" t="s">
        <v>20</v>
      </c>
    </row>
    <row r="8" spans="1:13" s="8" customFormat="1" ht="159.75" customHeight="1" x14ac:dyDescent="0.25">
      <c r="A8" s="4">
        <f t="shared" ref="A8:A71" si="0">A7+1</f>
        <v>3</v>
      </c>
      <c r="B8" s="17" t="s">
        <v>103</v>
      </c>
      <c r="C8" s="16" t="s">
        <v>3</v>
      </c>
      <c r="D8" s="1">
        <v>1</v>
      </c>
      <c r="E8" s="16"/>
      <c r="F8" s="1">
        <v>1</v>
      </c>
      <c r="G8" s="9">
        <v>97000000</v>
      </c>
      <c r="H8" s="10"/>
      <c r="I8" s="16" t="s">
        <v>8</v>
      </c>
      <c r="J8" s="11"/>
      <c r="K8" s="16" t="s">
        <v>8</v>
      </c>
      <c r="L8" s="12" t="s">
        <v>41</v>
      </c>
      <c r="M8" s="12" t="s">
        <v>20</v>
      </c>
    </row>
    <row r="9" spans="1:13" s="8" customFormat="1" ht="175.5" customHeight="1" x14ac:dyDescent="0.25">
      <c r="A9" s="4">
        <f t="shared" si="0"/>
        <v>4</v>
      </c>
      <c r="B9" s="17" t="s">
        <v>104</v>
      </c>
      <c r="C9" s="16" t="s">
        <v>3</v>
      </c>
      <c r="D9" s="1">
        <v>1</v>
      </c>
      <c r="E9" s="16"/>
      <c r="F9" s="1">
        <v>1</v>
      </c>
      <c r="G9" s="9">
        <v>95000000</v>
      </c>
      <c r="H9" s="10"/>
      <c r="I9" s="16" t="s">
        <v>8</v>
      </c>
      <c r="J9" s="11"/>
      <c r="K9" s="16" t="s">
        <v>8</v>
      </c>
      <c r="L9" s="12" t="s">
        <v>112</v>
      </c>
      <c r="M9" s="12" t="s">
        <v>20</v>
      </c>
    </row>
    <row r="10" spans="1:13" s="8" customFormat="1" ht="204" customHeight="1" x14ac:dyDescent="0.25">
      <c r="A10" s="4">
        <f t="shared" si="0"/>
        <v>5</v>
      </c>
      <c r="B10" s="17" t="s">
        <v>105</v>
      </c>
      <c r="C10" s="16" t="s">
        <v>3</v>
      </c>
      <c r="D10" s="1">
        <v>1</v>
      </c>
      <c r="E10" s="16"/>
      <c r="F10" s="1">
        <v>1</v>
      </c>
      <c r="G10" s="9">
        <v>15000000</v>
      </c>
      <c r="H10" s="10"/>
      <c r="I10" s="16" t="s">
        <v>8</v>
      </c>
      <c r="J10" s="11"/>
      <c r="K10" s="16" t="s">
        <v>8</v>
      </c>
      <c r="L10" s="12" t="s">
        <v>112</v>
      </c>
      <c r="M10" s="12" t="s">
        <v>20</v>
      </c>
    </row>
    <row r="11" spans="1:13" s="8" customFormat="1" ht="198" customHeight="1" x14ac:dyDescent="0.25">
      <c r="A11" s="4">
        <f t="shared" si="0"/>
        <v>6</v>
      </c>
      <c r="B11" s="17" t="s">
        <v>106</v>
      </c>
      <c r="C11" s="16" t="s">
        <v>3</v>
      </c>
      <c r="D11" s="1">
        <v>1</v>
      </c>
      <c r="E11" s="16"/>
      <c r="F11" s="1">
        <v>1</v>
      </c>
      <c r="G11" s="9">
        <v>10000000</v>
      </c>
      <c r="H11" s="10"/>
      <c r="I11" s="16" t="s">
        <v>8</v>
      </c>
      <c r="J11" s="11"/>
      <c r="K11" s="16" t="s">
        <v>8</v>
      </c>
      <c r="L11" s="12" t="s">
        <v>112</v>
      </c>
      <c r="M11" s="12" t="s">
        <v>20</v>
      </c>
    </row>
    <row r="12" spans="1:13" s="8" customFormat="1" ht="103.5" customHeight="1" x14ac:dyDescent="0.25">
      <c r="A12" s="4">
        <f t="shared" si="0"/>
        <v>7</v>
      </c>
      <c r="B12" s="17" t="s">
        <v>107</v>
      </c>
      <c r="C12" s="16" t="s">
        <v>3</v>
      </c>
      <c r="D12" s="1">
        <v>1</v>
      </c>
      <c r="E12" s="16"/>
      <c r="F12" s="1">
        <v>1</v>
      </c>
      <c r="G12" s="9">
        <v>120000000</v>
      </c>
      <c r="H12" s="10"/>
      <c r="I12" s="16" t="s">
        <v>8</v>
      </c>
      <c r="J12" s="11"/>
      <c r="K12" s="16" t="s">
        <v>8</v>
      </c>
      <c r="L12" s="12" t="s">
        <v>112</v>
      </c>
      <c r="M12" s="12" t="s">
        <v>20</v>
      </c>
    </row>
    <row r="13" spans="1:13" s="8" customFormat="1" ht="85.5" customHeight="1" x14ac:dyDescent="0.25">
      <c r="A13" s="4">
        <f t="shared" si="0"/>
        <v>8</v>
      </c>
      <c r="B13" s="17" t="s">
        <v>108</v>
      </c>
      <c r="C13" s="16" t="s">
        <v>3</v>
      </c>
      <c r="D13" s="1">
        <v>1</v>
      </c>
      <c r="E13" s="16"/>
      <c r="F13" s="1">
        <v>1</v>
      </c>
      <c r="G13" s="9">
        <v>60000000</v>
      </c>
      <c r="H13" s="10"/>
      <c r="I13" s="16" t="s">
        <v>8</v>
      </c>
      <c r="J13" s="11"/>
      <c r="K13" s="16" t="s">
        <v>8</v>
      </c>
      <c r="L13" s="12" t="s">
        <v>112</v>
      </c>
      <c r="M13" s="12" t="s">
        <v>20</v>
      </c>
    </row>
    <row r="14" spans="1:13" s="8" customFormat="1" ht="174.75" customHeight="1" x14ac:dyDescent="0.25">
      <c r="A14" s="4">
        <f t="shared" si="0"/>
        <v>9</v>
      </c>
      <c r="B14" s="17" t="s">
        <v>109</v>
      </c>
      <c r="C14" s="16" t="s">
        <v>3</v>
      </c>
      <c r="D14" s="1">
        <v>1</v>
      </c>
      <c r="E14" s="16"/>
      <c r="F14" s="1">
        <v>1</v>
      </c>
      <c r="G14" s="9">
        <v>24000000</v>
      </c>
      <c r="H14" s="10"/>
      <c r="I14" s="16" t="s">
        <v>8</v>
      </c>
      <c r="J14" s="11"/>
      <c r="K14" s="16" t="s">
        <v>8</v>
      </c>
      <c r="L14" s="16" t="s">
        <v>117</v>
      </c>
      <c r="M14" s="21" t="s">
        <v>21</v>
      </c>
    </row>
    <row r="15" spans="1:13" s="8" customFormat="1" ht="162.75" customHeight="1" x14ac:dyDescent="0.25">
      <c r="A15" s="4">
        <f t="shared" si="0"/>
        <v>10</v>
      </c>
      <c r="B15" s="17" t="s">
        <v>110</v>
      </c>
      <c r="C15" s="16" t="s">
        <v>3</v>
      </c>
      <c r="D15" s="1">
        <v>1</v>
      </c>
      <c r="E15" s="16"/>
      <c r="F15" s="1">
        <v>1</v>
      </c>
      <c r="G15" s="9">
        <v>12000000</v>
      </c>
      <c r="H15" s="10"/>
      <c r="I15" s="16" t="s">
        <v>8</v>
      </c>
      <c r="J15" s="11"/>
      <c r="K15" s="16" t="s">
        <v>8</v>
      </c>
      <c r="L15" s="16" t="s">
        <v>117</v>
      </c>
      <c r="M15" s="21"/>
    </row>
    <row r="16" spans="1:13" s="8" customFormat="1" ht="195.75" customHeight="1" x14ac:dyDescent="0.25">
      <c r="A16" s="4">
        <f t="shared" si="0"/>
        <v>11</v>
      </c>
      <c r="B16" s="12" t="s">
        <v>43</v>
      </c>
      <c r="C16" s="16" t="s">
        <v>3</v>
      </c>
      <c r="D16" s="16">
        <v>1</v>
      </c>
      <c r="E16" s="10"/>
      <c r="F16" s="16">
        <v>1</v>
      </c>
      <c r="G16" s="9">
        <v>83014000</v>
      </c>
      <c r="H16" s="10"/>
      <c r="I16" s="16" t="s">
        <v>8</v>
      </c>
      <c r="J16" s="11"/>
      <c r="K16" s="16" t="s">
        <v>8</v>
      </c>
      <c r="L16" s="12" t="s">
        <v>118</v>
      </c>
      <c r="M16" s="17" t="s">
        <v>10</v>
      </c>
    </row>
    <row r="17" spans="1:13" s="8" customFormat="1" ht="178.5" customHeight="1" x14ac:dyDescent="0.25">
      <c r="A17" s="4">
        <f t="shared" si="0"/>
        <v>12</v>
      </c>
      <c r="B17" s="12" t="s">
        <v>44</v>
      </c>
      <c r="C17" s="16" t="s">
        <v>3</v>
      </c>
      <c r="D17" s="16">
        <v>1</v>
      </c>
      <c r="E17" s="10"/>
      <c r="F17" s="16">
        <v>1</v>
      </c>
      <c r="G17" s="9">
        <v>14504000</v>
      </c>
      <c r="H17" s="10"/>
      <c r="I17" s="16" t="s">
        <v>8</v>
      </c>
      <c r="J17" s="11"/>
      <c r="K17" s="16" t="s">
        <v>8</v>
      </c>
      <c r="L17" s="12" t="s">
        <v>118</v>
      </c>
      <c r="M17" s="17" t="s">
        <v>10</v>
      </c>
    </row>
    <row r="18" spans="1:13" s="8" customFormat="1" ht="123.75" customHeight="1" x14ac:dyDescent="0.25">
      <c r="A18" s="4">
        <f t="shared" si="0"/>
        <v>13</v>
      </c>
      <c r="B18" s="12" t="s">
        <v>45</v>
      </c>
      <c r="C18" s="16" t="s">
        <v>3</v>
      </c>
      <c r="D18" s="16">
        <v>1</v>
      </c>
      <c r="E18" s="10"/>
      <c r="F18" s="16">
        <v>1</v>
      </c>
      <c r="G18" s="9">
        <v>3570000</v>
      </c>
      <c r="H18" s="10"/>
      <c r="I18" s="16" t="s">
        <v>8</v>
      </c>
      <c r="J18" s="11"/>
      <c r="K18" s="16" t="s">
        <v>8</v>
      </c>
      <c r="L18" s="12" t="s">
        <v>118</v>
      </c>
      <c r="M18" s="17" t="s">
        <v>10</v>
      </c>
    </row>
    <row r="19" spans="1:13" s="8" customFormat="1" ht="408.6" customHeight="1" x14ac:dyDescent="0.25">
      <c r="A19" s="4">
        <f t="shared" si="0"/>
        <v>14</v>
      </c>
      <c r="B19" s="12" t="s">
        <v>113</v>
      </c>
      <c r="C19" s="16" t="s">
        <v>3</v>
      </c>
      <c r="D19" s="16">
        <v>1</v>
      </c>
      <c r="E19" s="10"/>
      <c r="F19" s="16">
        <v>1</v>
      </c>
      <c r="G19" s="9">
        <v>24575000</v>
      </c>
      <c r="H19" s="10"/>
      <c r="I19" s="16" t="s">
        <v>8</v>
      </c>
      <c r="J19" s="11"/>
      <c r="K19" s="16" t="s">
        <v>8</v>
      </c>
      <c r="L19" s="12" t="s">
        <v>118</v>
      </c>
      <c r="M19" s="17" t="s">
        <v>10</v>
      </c>
    </row>
    <row r="20" spans="1:13" s="8" customFormat="1" ht="315" x14ac:dyDescent="0.25">
      <c r="A20" s="4">
        <f t="shared" si="0"/>
        <v>15</v>
      </c>
      <c r="B20" s="12" t="s">
        <v>46</v>
      </c>
      <c r="C20" s="16" t="s">
        <v>3</v>
      </c>
      <c r="D20" s="16">
        <v>1</v>
      </c>
      <c r="E20" s="10"/>
      <c r="F20" s="16">
        <v>1</v>
      </c>
      <c r="G20" s="9">
        <v>252626000</v>
      </c>
      <c r="H20" s="10"/>
      <c r="I20" s="16" t="s">
        <v>8</v>
      </c>
      <c r="J20" s="11"/>
      <c r="K20" s="16" t="s">
        <v>8</v>
      </c>
      <c r="L20" s="12" t="s">
        <v>118</v>
      </c>
      <c r="M20" s="17" t="s">
        <v>10</v>
      </c>
    </row>
    <row r="21" spans="1:13" s="8" customFormat="1" ht="63" x14ac:dyDescent="0.25">
      <c r="A21" s="4">
        <f t="shared" si="0"/>
        <v>16</v>
      </c>
      <c r="B21" s="12" t="s">
        <v>114</v>
      </c>
      <c r="C21" s="16" t="s">
        <v>3</v>
      </c>
      <c r="D21" s="16">
        <v>1</v>
      </c>
      <c r="E21" s="10"/>
      <c r="F21" s="16">
        <v>1</v>
      </c>
      <c r="G21" s="9">
        <v>10000000</v>
      </c>
      <c r="H21" s="10"/>
      <c r="I21" s="16" t="s">
        <v>8</v>
      </c>
      <c r="J21" s="11"/>
      <c r="K21" s="16" t="s">
        <v>8</v>
      </c>
      <c r="L21" s="12" t="s">
        <v>118</v>
      </c>
      <c r="M21" s="17" t="s">
        <v>10</v>
      </c>
    </row>
    <row r="22" spans="1:13" s="8" customFormat="1" ht="46.5" customHeight="1" x14ac:dyDescent="0.25">
      <c r="A22" s="4">
        <f t="shared" si="0"/>
        <v>17</v>
      </c>
      <c r="B22" s="12" t="s">
        <v>115</v>
      </c>
      <c r="C22" s="16" t="s">
        <v>3</v>
      </c>
      <c r="D22" s="16">
        <v>1</v>
      </c>
      <c r="E22" s="10"/>
      <c r="F22" s="16">
        <v>1</v>
      </c>
      <c r="G22" s="9">
        <v>15274000</v>
      </c>
      <c r="H22" s="10"/>
      <c r="I22" s="16" t="s">
        <v>8</v>
      </c>
      <c r="J22" s="11"/>
      <c r="K22" s="16" t="s">
        <v>8</v>
      </c>
      <c r="L22" s="12" t="s">
        <v>118</v>
      </c>
      <c r="M22" s="17" t="s">
        <v>10</v>
      </c>
    </row>
    <row r="23" spans="1:13" s="8" customFormat="1" ht="409.5" x14ac:dyDescent="0.25">
      <c r="A23" s="4">
        <f>A22+1</f>
        <v>18</v>
      </c>
      <c r="B23" s="12" t="s">
        <v>116</v>
      </c>
      <c r="C23" s="16" t="s">
        <v>3</v>
      </c>
      <c r="D23" s="16">
        <v>1</v>
      </c>
      <c r="E23" s="10"/>
      <c r="F23" s="16">
        <v>1</v>
      </c>
      <c r="G23" s="9"/>
      <c r="H23" s="10"/>
      <c r="I23" s="16" t="s">
        <v>8</v>
      </c>
      <c r="J23" s="11"/>
      <c r="K23" s="16" t="s">
        <v>8</v>
      </c>
      <c r="L23" s="12" t="s">
        <v>118</v>
      </c>
      <c r="M23" s="17" t="s">
        <v>10</v>
      </c>
    </row>
    <row r="24" spans="1:13" s="8" customFormat="1" ht="57" customHeight="1" x14ac:dyDescent="0.25">
      <c r="A24" s="4">
        <f t="shared" si="0"/>
        <v>19</v>
      </c>
      <c r="B24" s="12" t="s">
        <v>47</v>
      </c>
      <c r="C24" s="16" t="s">
        <v>3</v>
      </c>
      <c r="D24" s="16">
        <v>2</v>
      </c>
      <c r="E24" s="10"/>
      <c r="F24" s="16">
        <v>2</v>
      </c>
      <c r="G24" s="9"/>
      <c r="H24" s="10"/>
      <c r="I24" s="16" t="s">
        <v>8</v>
      </c>
      <c r="J24" s="11"/>
      <c r="K24" s="16" t="s">
        <v>8</v>
      </c>
      <c r="L24" s="12" t="s">
        <v>118</v>
      </c>
      <c r="M24" s="17" t="s">
        <v>10</v>
      </c>
    </row>
    <row r="25" spans="1:13" s="8" customFormat="1" ht="123.75" customHeight="1" x14ac:dyDescent="0.25">
      <c r="A25" s="4">
        <f t="shared" si="0"/>
        <v>20</v>
      </c>
      <c r="B25" s="12" t="s">
        <v>48</v>
      </c>
      <c r="C25" s="16" t="s">
        <v>3</v>
      </c>
      <c r="D25" s="16">
        <v>1</v>
      </c>
      <c r="E25" s="10"/>
      <c r="F25" s="16">
        <v>1</v>
      </c>
      <c r="G25" s="9"/>
      <c r="H25" s="10"/>
      <c r="I25" s="16" t="s">
        <v>8</v>
      </c>
      <c r="J25" s="11"/>
      <c r="K25" s="16" t="s">
        <v>8</v>
      </c>
      <c r="L25" s="12" t="s">
        <v>118</v>
      </c>
      <c r="M25" s="17" t="s">
        <v>10</v>
      </c>
    </row>
    <row r="26" spans="1:13" s="8" customFormat="1" ht="315" x14ac:dyDescent="0.25">
      <c r="A26" s="4">
        <f t="shared" si="0"/>
        <v>21</v>
      </c>
      <c r="B26" s="12" t="s">
        <v>49</v>
      </c>
      <c r="C26" s="16" t="s">
        <v>3</v>
      </c>
      <c r="D26" s="16">
        <v>1</v>
      </c>
      <c r="E26" s="10"/>
      <c r="F26" s="16">
        <v>1</v>
      </c>
      <c r="G26" s="9"/>
      <c r="H26" s="10"/>
      <c r="I26" s="16" t="s">
        <v>8</v>
      </c>
      <c r="J26" s="11"/>
      <c r="K26" s="16" t="s">
        <v>8</v>
      </c>
      <c r="L26" s="16" t="s">
        <v>36</v>
      </c>
      <c r="M26" s="16" t="s">
        <v>11</v>
      </c>
    </row>
    <row r="27" spans="1:13" s="8" customFormat="1" ht="64.5" customHeight="1" x14ac:dyDescent="0.25">
      <c r="A27" s="4">
        <f t="shared" si="0"/>
        <v>22</v>
      </c>
      <c r="B27" s="12" t="s">
        <v>50</v>
      </c>
      <c r="C27" s="16" t="s">
        <v>3</v>
      </c>
      <c r="D27" s="16">
        <v>1</v>
      </c>
      <c r="E27" s="10"/>
      <c r="F27" s="16">
        <v>1</v>
      </c>
      <c r="G27" s="9"/>
      <c r="H27" s="10"/>
      <c r="I27" s="16" t="s">
        <v>8</v>
      </c>
      <c r="J27" s="11"/>
      <c r="K27" s="16" t="s">
        <v>8</v>
      </c>
      <c r="L27" s="16" t="s">
        <v>32</v>
      </c>
      <c r="M27" s="17" t="s">
        <v>10</v>
      </c>
    </row>
    <row r="28" spans="1:13" s="8" customFormat="1" ht="153" customHeight="1" x14ac:dyDescent="0.25">
      <c r="A28" s="4">
        <f t="shared" si="0"/>
        <v>23</v>
      </c>
      <c r="B28" s="12" t="s">
        <v>51</v>
      </c>
      <c r="C28" s="16" t="s">
        <v>3</v>
      </c>
      <c r="D28" s="16">
        <v>1</v>
      </c>
      <c r="E28" s="10"/>
      <c r="F28" s="16">
        <v>1</v>
      </c>
      <c r="G28" s="9"/>
      <c r="H28" s="10"/>
      <c r="I28" s="16" t="s">
        <v>8</v>
      </c>
      <c r="J28" s="11"/>
      <c r="K28" s="16" t="s">
        <v>8</v>
      </c>
      <c r="L28" s="17" t="s">
        <v>37</v>
      </c>
      <c r="M28" s="17" t="s">
        <v>11</v>
      </c>
    </row>
    <row r="29" spans="1:13" s="8" customFormat="1" ht="78.75" x14ac:dyDescent="0.25">
      <c r="A29" s="4">
        <f t="shared" si="0"/>
        <v>24</v>
      </c>
      <c r="B29" s="12" t="s">
        <v>52</v>
      </c>
      <c r="C29" s="16" t="s">
        <v>3</v>
      </c>
      <c r="D29" s="16">
        <v>1</v>
      </c>
      <c r="E29" s="10"/>
      <c r="F29" s="16">
        <v>1</v>
      </c>
      <c r="G29" s="9"/>
      <c r="H29" s="10"/>
      <c r="I29" s="16" t="s">
        <v>8</v>
      </c>
      <c r="J29" s="11"/>
      <c r="K29" s="16" t="s">
        <v>8</v>
      </c>
      <c r="L29" s="16" t="s">
        <v>34</v>
      </c>
      <c r="M29" s="17" t="s">
        <v>12</v>
      </c>
    </row>
    <row r="30" spans="1:13" s="8" customFormat="1" ht="47.25" x14ac:dyDescent="0.25">
      <c r="A30" s="4">
        <f t="shared" si="0"/>
        <v>25</v>
      </c>
      <c r="B30" s="12" t="s">
        <v>53</v>
      </c>
      <c r="C30" s="16" t="s">
        <v>3</v>
      </c>
      <c r="D30" s="16">
        <v>1</v>
      </c>
      <c r="E30" s="10"/>
      <c r="F30" s="16">
        <v>1</v>
      </c>
      <c r="G30" s="9">
        <v>18400000</v>
      </c>
      <c r="H30" s="10"/>
      <c r="I30" s="16" t="s">
        <v>8</v>
      </c>
      <c r="J30" s="11"/>
      <c r="K30" s="16" t="s">
        <v>8</v>
      </c>
      <c r="L30" s="19" t="s">
        <v>33</v>
      </c>
      <c r="M30" s="17" t="s">
        <v>10</v>
      </c>
    </row>
    <row r="31" spans="1:13" s="8" customFormat="1" ht="119.25" customHeight="1" x14ac:dyDescent="0.25">
      <c r="A31" s="4">
        <f t="shared" si="0"/>
        <v>26</v>
      </c>
      <c r="B31" s="12" t="s">
        <v>54</v>
      </c>
      <c r="C31" s="16" t="s">
        <v>3</v>
      </c>
      <c r="D31" s="16">
        <v>1</v>
      </c>
      <c r="E31" s="10"/>
      <c r="F31" s="16">
        <v>1</v>
      </c>
      <c r="G31" s="9"/>
      <c r="H31" s="10"/>
      <c r="I31" s="16" t="s">
        <v>8</v>
      </c>
      <c r="J31" s="11"/>
      <c r="K31" s="16" t="s">
        <v>8</v>
      </c>
      <c r="L31" s="19" t="s">
        <v>35</v>
      </c>
      <c r="M31" s="17" t="s">
        <v>11</v>
      </c>
    </row>
    <row r="32" spans="1:13" s="8" customFormat="1" ht="159.75" customHeight="1" x14ac:dyDescent="0.25">
      <c r="A32" s="4">
        <f t="shared" si="0"/>
        <v>27</v>
      </c>
      <c r="B32" s="12" t="s">
        <v>55</v>
      </c>
      <c r="C32" s="16" t="s">
        <v>3</v>
      </c>
      <c r="D32" s="16">
        <v>1</v>
      </c>
      <c r="E32" s="10"/>
      <c r="F32" s="16">
        <v>1</v>
      </c>
      <c r="G32" s="9"/>
      <c r="H32" s="10"/>
      <c r="I32" s="16" t="s">
        <v>8</v>
      </c>
      <c r="J32" s="11"/>
      <c r="K32" s="16" t="s">
        <v>8</v>
      </c>
      <c r="L32" s="19" t="s">
        <v>35</v>
      </c>
      <c r="M32" s="17" t="s">
        <v>11</v>
      </c>
    </row>
    <row r="33" spans="1:13" s="8" customFormat="1" ht="211.9" customHeight="1" x14ac:dyDescent="0.25">
      <c r="A33" s="4">
        <f t="shared" si="0"/>
        <v>28</v>
      </c>
      <c r="B33" s="12" t="s">
        <v>56</v>
      </c>
      <c r="C33" s="16" t="s">
        <v>3</v>
      </c>
      <c r="D33" s="16">
        <v>1</v>
      </c>
      <c r="E33" s="10"/>
      <c r="F33" s="16">
        <v>1</v>
      </c>
      <c r="G33" s="9"/>
      <c r="H33" s="10"/>
      <c r="I33" s="16" t="s">
        <v>8</v>
      </c>
      <c r="J33" s="11"/>
      <c r="K33" s="16" t="s">
        <v>8</v>
      </c>
      <c r="L33" s="20" t="s">
        <v>34</v>
      </c>
      <c r="M33" s="17" t="s">
        <v>12</v>
      </c>
    </row>
    <row r="34" spans="1:13" s="8" customFormat="1" ht="249.75" customHeight="1" x14ac:dyDescent="0.25">
      <c r="A34" s="4">
        <f t="shared" si="0"/>
        <v>29</v>
      </c>
      <c r="B34" s="12" t="s">
        <v>57</v>
      </c>
      <c r="C34" s="16" t="s">
        <v>3</v>
      </c>
      <c r="D34" s="16">
        <v>1</v>
      </c>
      <c r="E34" s="10"/>
      <c r="F34" s="16">
        <v>1</v>
      </c>
      <c r="G34" s="9"/>
      <c r="H34" s="10"/>
      <c r="I34" s="16" t="s">
        <v>8</v>
      </c>
      <c r="J34" s="11"/>
      <c r="K34" s="16" t="s">
        <v>8</v>
      </c>
      <c r="L34" s="20"/>
      <c r="M34" s="17" t="s">
        <v>12</v>
      </c>
    </row>
    <row r="35" spans="1:13" s="8" customFormat="1" ht="67.5" customHeight="1" x14ac:dyDescent="0.25">
      <c r="A35" s="4">
        <f t="shared" si="0"/>
        <v>30</v>
      </c>
      <c r="B35" s="12" t="s">
        <v>58</v>
      </c>
      <c r="C35" s="16" t="s">
        <v>3</v>
      </c>
      <c r="D35" s="16">
        <v>1</v>
      </c>
      <c r="E35" s="10"/>
      <c r="F35" s="16">
        <v>1</v>
      </c>
      <c r="G35" s="9"/>
      <c r="H35" s="10"/>
      <c r="I35" s="16" t="s">
        <v>8</v>
      </c>
      <c r="J35" s="11"/>
      <c r="K35" s="16" t="s">
        <v>8</v>
      </c>
      <c r="L35" s="12" t="s">
        <v>36</v>
      </c>
      <c r="M35" s="17" t="s">
        <v>11</v>
      </c>
    </row>
    <row r="36" spans="1:13" s="8" customFormat="1" ht="93.75" customHeight="1" x14ac:dyDescent="0.25">
      <c r="A36" s="4">
        <f t="shared" si="0"/>
        <v>31</v>
      </c>
      <c r="B36" s="12" t="s">
        <v>59</v>
      </c>
      <c r="C36" s="16" t="s">
        <v>3</v>
      </c>
      <c r="D36" s="16">
        <v>1</v>
      </c>
      <c r="E36" s="10"/>
      <c r="F36" s="16">
        <v>1</v>
      </c>
      <c r="G36" s="9"/>
      <c r="H36" s="10"/>
      <c r="I36" s="16" t="s">
        <v>8</v>
      </c>
      <c r="J36" s="11"/>
      <c r="K36" s="16" t="s">
        <v>8</v>
      </c>
      <c r="L36" s="12" t="s">
        <v>36</v>
      </c>
      <c r="M36" s="17" t="s">
        <v>11</v>
      </c>
    </row>
    <row r="37" spans="1:13" s="8" customFormat="1" ht="83.25" customHeight="1" x14ac:dyDescent="0.25">
      <c r="A37" s="4">
        <f t="shared" si="0"/>
        <v>32</v>
      </c>
      <c r="B37" s="12" t="s">
        <v>60</v>
      </c>
      <c r="C37" s="16" t="s">
        <v>3</v>
      </c>
      <c r="D37" s="16">
        <v>1</v>
      </c>
      <c r="E37" s="10"/>
      <c r="F37" s="16">
        <v>1</v>
      </c>
      <c r="G37" s="9"/>
      <c r="H37" s="10"/>
      <c r="I37" s="16" t="s">
        <v>8</v>
      </c>
      <c r="J37" s="11"/>
      <c r="K37" s="16" t="s">
        <v>8</v>
      </c>
      <c r="L37" s="12" t="s">
        <v>36</v>
      </c>
      <c r="M37" s="17" t="s">
        <v>11</v>
      </c>
    </row>
    <row r="38" spans="1:13" s="8" customFormat="1" ht="228" customHeight="1" x14ac:dyDescent="0.25">
      <c r="A38" s="4">
        <f t="shared" si="0"/>
        <v>33</v>
      </c>
      <c r="B38" s="12" t="s">
        <v>61</v>
      </c>
      <c r="C38" s="16" t="s">
        <v>3</v>
      </c>
      <c r="D38" s="16">
        <v>1</v>
      </c>
      <c r="E38" s="10"/>
      <c r="F38" s="16">
        <v>1</v>
      </c>
      <c r="G38" s="9"/>
      <c r="H38" s="10"/>
      <c r="I38" s="16" t="s">
        <v>8</v>
      </c>
      <c r="J38" s="11"/>
      <c r="K38" s="16" t="s">
        <v>8</v>
      </c>
      <c r="L38" s="16" t="s">
        <v>34</v>
      </c>
      <c r="M38" s="17" t="s">
        <v>12</v>
      </c>
    </row>
    <row r="39" spans="1:13" s="8" customFormat="1" ht="126.75" customHeight="1" x14ac:dyDescent="0.25">
      <c r="A39" s="4">
        <f t="shared" si="0"/>
        <v>34</v>
      </c>
      <c r="B39" s="12" t="s">
        <v>62</v>
      </c>
      <c r="C39" s="16" t="s">
        <v>3</v>
      </c>
      <c r="D39" s="16">
        <v>1</v>
      </c>
      <c r="E39" s="10"/>
      <c r="F39" s="16">
        <v>1</v>
      </c>
      <c r="G39" s="9"/>
      <c r="H39" s="10"/>
      <c r="I39" s="16" t="s">
        <v>8</v>
      </c>
      <c r="J39" s="11"/>
      <c r="K39" s="16" t="s">
        <v>8</v>
      </c>
      <c r="L39" s="16" t="s">
        <v>35</v>
      </c>
      <c r="M39" s="17" t="s">
        <v>11</v>
      </c>
    </row>
    <row r="40" spans="1:13" s="8" customFormat="1" ht="315" x14ac:dyDescent="0.25">
      <c r="A40" s="4">
        <f t="shared" si="0"/>
        <v>35</v>
      </c>
      <c r="B40" s="12" t="s">
        <v>63</v>
      </c>
      <c r="C40" s="16" t="s">
        <v>29</v>
      </c>
      <c r="D40" s="16"/>
      <c r="E40" s="16">
        <v>1</v>
      </c>
      <c r="F40" s="16">
        <v>1</v>
      </c>
      <c r="G40" s="9">
        <v>3135000000</v>
      </c>
      <c r="H40" s="10"/>
      <c r="I40" s="16" t="s">
        <v>8</v>
      </c>
      <c r="J40" s="13" t="s">
        <v>8</v>
      </c>
      <c r="K40" s="16"/>
      <c r="L40" s="12" t="s">
        <v>34</v>
      </c>
      <c r="M40" s="17" t="s">
        <v>12</v>
      </c>
    </row>
    <row r="41" spans="1:13" s="8" customFormat="1" ht="409.5" x14ac:dyDescent="0.25">
      <c r="A41" s="4">
        <f t="shared" si="0"/>
        <v>36</v>
      </c>
      <c r="B41" s="12" t="s">
        <v>119</v>
      </c>
      <c r="C41" s="16" t="s">
        <v>13</v>
      </c>
      <c r="D41" s="16"/>
      <c r="E41" s="16">
        <v>1</v>
      </c>
      <c r="F41" s="16">
        <v>1</v>
      </c>
      <c r="G41" s="9">
        <v>389400000</v>
      </c>
      <c r="H41" s="10"/>
      <c r="I41" s="16" t="s">
        <v>8</v>
      </c>
      <c r="J41" s="13" t="s">
        <v>8</v>
      </c>
      <c r="K41" s="16"/>
      <c r="L41" s="12" t="s">
        <v>34</v>
      </c>
      <c r="M41" s="17" t="s">
        <v>12</v>
      </c>
    </row>
    <row r="42" spans="1:13" s="8" customFormat="1" ht="409.5" x14ac:dyDescent="0.25">
      <c r="A42" s="4">
        <f t="shared" si="0"/>
        <v>37</v>
      </c>
      <c r="B42" s="12" t="s">
        <v>64</v>
      </c>
      <c r="C42" s="16" t="s">
        <v>3</v>
      </c>
      <c r="D42" s="16"/>
      <c r="E42" s="16">
        <v>1</v>
      </c>
      <c r="F42" s="16">
        <v>1</v>
      </c>
      <c r="G42" s="9">
        <v>496000000</v>
      </c>
      <c r="H42" s="10"/>
      <c r="I42" s="16" t="s">
        <v>8</v>
      </c>
      <c r="J42" s="11"/>
      <c r="K42" s="16" t="s">
        <v>8</v>
      </c>
      <c r="L42" s="12" t="s">
        <v>33</v>
      </c>
      <c r="M42" s="17" t="s">
        <v>10</v>
      </c>
    </row>
    <row r="43" spans="1:13" s="8" customFormat="1" ht="47.25" customHeight="1" x14ac:dyDescent="0.25">
      <c r="A43" s="4">
        <f t="shared" si="0"/>
        <v>38</v>
      </c>
      <c r="B43" s="12" t="s">
        <v>14</v>
      </c>
      <c r="C43" s="16" t="s">
        <v>15</v>
      </c>
      <c r="D43" s="16"/>
      <c r="E43" s="16">
        <v>1</v>
      </c>
      <c r="F43" s="16">
        <v>1</v>
      </c>
      <c r="G43" s="9">
        <v>335500000</v>
      </c>
      <c r="H43" s="10"/>
      <c r="I43" s="16" t="s">
        <v>8</v>
      </c>
      <c r="J43" s="11"/>
      <c r="K43" s="16" t="s">
        <v>8</v>
      </c>
      <c r="L43" s="12" t="s">
        <v>35</v>
      </c>
      <c r="M43" s="17" t="s">
        <v>11</v>
      </c>
    </row>
    <row r="44" spans="1:13" s="8" customFormat="1" ht="63" customHeight="1" x14ac:dyDescent="0.25">
      <c r="A44" s="4">
        <f t="shared" si="0"/>
        <v>39</v>
      </c>
      <c r="B44" s="12" t="s">
        <v>16</v>
      </c>
      <c r="C44" s="16" t="s">
        <v>15</v>
      </c>
      <c r="D44" s="16"/>
      <c r="E44" s="16">
        <v>1</v>
      </c>
      <c r="F44" s="16">
        <v>1</v>
      </c>
      <c r="G44" s="9">
        <v>335500000</v>
      </c>
      <c r="H44" s="10"/>
      <c r="I44" s="16" t="s">
        <v>8</v>
      </c>
      <c r="J44" s="11"/>
      <c r="K44" s="16" t="s">
        <v>8</v>
      </c>
      <c r="L44" s="12" t="s">
        <v>35</v>
      </c>
      <c r="M44" s="17" t="s">
        <v>11</v>
      </c>
    </row>
    <row r="45" spans="1:13" s="8" customFormat="1" ht="93" customHeight="1" x14ac:dyDescent="0.25">
      <c r="A45" s="4">
        <f t="shared" si="0"/>
        <v>40</v>
      </c>
      <c r="B45" s="12" t="s">
        <v>65</v>
      </c>
      <c r="C45" s="16" t="s">
        <v>3</v>
      </c>
      <c r="D45" s="16"/>
      <c r="E45" s="16">
        <v>1</v>
      </c>
      <c r="F45" s="16">
        <v>1</v>
      </c>
      <c r="G45" s="14"/>
      <c r="H45" s="10"/>
      <c r="I45" s="16" t="s">
        <v>8</v>
      </c>
      <c r="J45" s="11"/>
      <c r="K45" s="16" t="s">
        <v>8</v>
      </c>
      <c r="L45" s="12" t="s">
        <v>34</v>
      </c>
      <c r="M45" s="17" t="s">
        <v>12</v>
      </c>
    </row>
    <row r="46" spans="1:13" s="8" customFormat="1" ht="100.5" customHeight="1" x14ac:dyDescent="0.25">
      <c r="A46" s="4">
        <f t="shared" si="0"/>
        <v>41</v>
      </c>
      <c r="B46" s="12" t="s">
        <v>66</v>
      </c>
      <c r="C46" s="16" t="s">
        <v>3</v>
      </c>
      <c r="D46" s="16"/>
      <c r="E46" s="16">
        <v>1</v>
      </c>
      <c r="F46" s="16">
        <v>1</v>
      </c>
      <c r="G46" s="14"/>
      <c r="H46" s="10"/>
      <c r="I46" s="16" t="s">
        <v>8</v>
      </c>
      <c r="J46" s="11"/>
      <c r="K46" s="16" t="s">
        <v>8</v>
      </c>
      <c r="L46" s="12" t="s">
        <v>34</v>
      </c>
      <c r="M46" s="17" t="s">
        <v>12</v>
      </c>
    </row>
    <row r="47" spans="1:13" s="8" customFormat="1" ht="267.75" x14ac:dyDescent="0.25">
      <c r="A47" s="4">
        <f t="shared" si="0"/>
        <v>42</v>
      </c>
      <c r="B47" s="12" t="s">
        <v>67</v>
      </c>
      <c r="C47" s="16" t="s">
        <v>3</v>
      </c>
      <c r="D47" s="16"/>
      <c r="E47" s="16">
        <v>1</v>
      </c>
      <c r="F47" s="16">
        <v>1</v>
      </c>
      <c r="G47" s="14"/>
      <c r="H47" s="10"/>
      <c r="I47" s="16" t="s">
        <v>8</v>
      </c>
      <c r="J47" s="11"/>
      <c r="K47" s="16" t="s">
        <v>8</v>
      </c>
      <c r="L47" s="12" t="s">
        <v>34</v>
      </c>
      <c r="M47" s="17" t="s">
        <v>12</v>
      </c>
    </row>
    <row r="48" spans="1:13" s="8" customFormat="1" ht="78.75" x14ac:dyDescent="0.25">
      <c r="A48" s="4">
        <f t="shared" si="0"/>
        <v>43</v>
      </c>
      <c r="B48" s="17" t="s">
        <v>68</v>
      </c>
      <c r="C48" s="16" t="s">
        <v>5</v>
      </c>
      <c r="D48" s="16">
        <v>1</v>
      </c>
      <c r="E48" s="16">
        <v>2</v>
      </c>
      <c r="F48" s="16">
        <v>3</v>
      </c>
      <c r="G48" s="9">
        <v>50000000</v>
      </c>
      <c r="H48" s="10"/>
      <c r="I48" s="16" t="s">
        <v>8</v>
      </c>
      <c r="J48" s="11"/>
      <c r="K48" s="16" t="s">
        <v>8</v>
      </c>
      <c r="L48" s="12" t="s">
        <v>30</v>
      </c>
      <c r="M48" s="17" t="s">
        <v>17</v>
      </c>
    </row>
    <row r="49" spans="1:13" s="8" customFormat="1" ht="78.75" x14ac:dyDescent="0.25">
      <c r="A49" s="4">
        <f t="shared" si="0"/>
        <v>44</v>
      </c>
      <c r="B49" s="17" t="s">
        <v>69</v>
      </c>
      <c r="C49" s="16" t="s">
        <v>5</v>
      </c>
      <c r="D49" s="16">
        <v>1</v>
      </c>
      <c r="E49" s="16">
        <v>2</v>
      </c>
      <c r="F49" s="16">
        <v>3</v>
      </c>
      <c r="G49" s="9">
        <v>100000000</v>
      </c>
      <c r="H49" s="10"/>
      <c r="I49" s="16" t="s">
        <v>8</v>
      </c>
      <c r="J49" s="11"/>
      <c r="K49" s="16" t="s">
        <v>8</v>
      </c>
      <c r="L49" s="12" t="s">
        <v>30</v>
      </c>
      <c r="M49" s="17" t="s">
        <v>17</v>
      </c>
    </row>
    <row r="50" spans="1:13" s="8" customFormat="1" ht="78.75" x14ac:dyDescent="0.25">
      <c r="A50" s="4">
        <f t="shared" si="0"/>
        <v>45</v>
      </c>
      <c r="B50" s="17" t="s">
        <v>70</v>
      </c>
      <c r="C50" s="16" t="s">
        <v>5</v>
      </c>
      <c r="D50" s="16"/>
      <c r="E50" s="16">
        <v>1</v>
      </c>
      <c r="F50" s="16">
        <v>1</v>
      </c>
      <c r="G50" s="9">
        <v>220000000</v>
      </c>
      <c r="H50" s="10"/>
      <c r="I50" s="16" t="s">
        <v>8</v>
      </c>
      <c r="J50" s="11"/>
      <c r="K50" s="16" t="s">
        <v>8</v>
      </c>
      <c r="L50" s="12" t="s">
        <v>30</v>
      </c>
      <c r="M50" s="17" t="s">
        <v>17</v>
      </c>
    </row>
    <row r="51" spans="1:13" s="8" customFormat="1" ht="78.75" x14ac:dyDescent="0.25">
      <c r="A51" s="4">
        <f t="shared" si="0"/>
        <v>46</v>
      </c>
      <c r="B51" s="17" t="s">
        <v>71</v>
      </c>
      <c r="C51" s="16" t="s">
        <v>5</v>
      </c>
      <c r="D51" s="16">
        <v>1</v>
      </c>
      <c r="E51" s="16">
        <v>2</v>
      </c>
      <c r="F51" s="16">
        <v>3</v>
      </c>
      <c r="G51" s="9">
        <v>40000000</v>
      </c>
      <c r="H51" s="10"/>
      <c r="I51" s="16" t="s">
        <v>8</v>
      </c>
      <c r="J51" s="11"/>
      <c r="K51" s="16" t="s">
        <v>8</v>
      </c>
      <c r="L51" s="12" t="s">
        <v>30</v>
      </c>
      <c r="M51" s="17" t="s">
        <v>17</v>
      </c>
    </row>
    <row r="52" spans="1:13" s="8" customFormat="1" ht="96" customHeight="1" x14ac:dyDescent="0.25">
      <c r="A52" s="4">
        <f t="shared" si="0"/>
        <v>47</v>
      </c>
      <c r="B52" s="17" t="s">
        <v>72</v>
      </c>
      <c r="C52" s="16" t="s">
        <v>5</v>
      </c>
      <c r="D52" s="16">
        <v>1</v>
      </c>
      <c r="E52" s="16">
        <v>2</v>
      </c>
      <c r="F52" s="16">
        <v>3</v>
      </c>
      <c r="G52" s="9">
        <v>100000000</v>
      </c>
      <c r="H52" s="10"/>
      <c r="I52" s="16" t="s">
        <v>8</v>
      </c>
      <c r="J52" s="11"/>
      <c r="K52" s="16" t="s">
        <v>8</v>
      </c>
      <c r="L52" s="12" t="s">
        <v>30</v>
      </c>
      <c r="M52" s="17" t="s">
        <v>17</v>
      </c>
    </row>
    <row r="53" spans="1:13" s="8" customFormat="1" ht="96.75" customHeight="1" x14ac:dyDescent="0.25">
      <c r="A53" s="4">
        <f t="shared" si="0"/>
        <v>48</v>
      </c>
      <c r="B53" s="17" t="s">
        <v>73</v>
      </c>
      <c r="C53" s="16" t="s">
        <v>5</v>
      </c>
      <c r="D53" s="16">
        <v>1</v>
      </c>
      <c r="E53" s="16">
        <v>2</v>
      </c>
      <c r="F53" s="16">
        <v>3</v>
      </c>
      <c r="G53" s="9">
        <v>200000000</v>
      </c>
      <c r="H53" s="10"/>
      <c r="I53" s="16" t="s">
        <v>8</v>
      </c>
      <c r="J53" s="11"/>
      <c r="K53" s="16" t="s">
        <v>8</v>
      </c>
      <c r="L53" s="12" t="s">
        <v>30</v>
      </c>
      <c r="M53" s="17" t="s">
        <v>17</v>
      </c>
    </row>
    <row r="54" spans="1:13" s="8" customFormat="1" ht="89.25" customHeight="1" x14ac:dyDescent="0.25">
      <c r="A54" s="4">
        <f t="shared" si="0"/>
        <v>49</v>
      </c>
      <c r="B54" s="17" t="s">
        <v>74</v>
      </c>
      <c r="C54" s="16" t="s">
        <v>5</v>
      </c>
      <c r="D54" s="16"/>
      <c r="E54" s="16">
        <v>1</v>
      </c>
      <c r="F54" s="16">
        <v>1</v>
      </c>
      <c r="G54" s="9">
        <v>30000000</v>
      </c>
      <c r="H54" s="10"/>
      <c r="I54" s="16" t="s">
        <v>8</v>
      </c>
      <c r="J54" s="11"/>
      <c r="K54" s="16" t="s">
        <v>8</v>
      </c>
      <c r="L54" s="12" t="s">
        <v>30</v>
      </c>
      <c r="M54" s="17" t="s">
        <v>17</v>
      </c>
    </row>
    <row r="55" spans="1:13" s="8" customFormat="1" ht="91.5" customHeight="1" x14ac:dyDescent="0.25">
      <c r="A55" s="4">
        <f t="shared" si="0"/>
        <v>50</v>
      </c>
      <c r="B55" s="17" t="s">
        <v>75</v>
      </c>
      <c r="C55" s="16" t="s">
        <v>5</v>
      </c>
      <c r="D55" s="16"/>
      <c r="E55" s="16">
        <v>1</v>
      </c>
      <c r="F55" s="16">
        <v>1</v>
      </c>
      <c r="G55" s="9">
        <v>80000000</v>
      </c>
      <c r="H55" s="10"/>
      <c r="I55" s="16" t="s">
        <v>8</v>
      </c>
      <c r="J55" s="11"/>
      <c r="K55" s="16" t="s">
        <v>8</v>
      </c>
      <c r="L55" s="12" t="s">
        <v>30</v>
      </c>
      <c r="M55" s="17" t="s">
        <v>17</v>
      </c>
    </row>
    <row r="56" spans="1:13" s="8" customFormat="1" ht="93.75" customHeight="1" x14ac:dyDescent="0.25">
      <c r="A56" s="4">
        <f t="shared" si="0"/>
        <v>51</v>
      </c>
      <c r="B56" s="17" t="s">
        <v>76</v>
      </c>
      <c r="C56" s="16" t="s">
        <v>5</v>
      </c>
      <c r="D56" s="16"/>
      <c r="E56" s="16">
        <v>1</v>
      </c>
      <c r="F56" s="16">
        <v>1</v>
      </c>
      <c r="G56" s="9">
        <v>180000000</v>
      </c>
      <c r="H56" s="10"/>
      <c r="I56" s="16" t="s">
        <v>8</v>
      </c>
      <c r="J56" s="11"/>
      <c r="K56" s="16" t="s">
        <v>8</v>
      </c>
      <c r="L56" s="12" t="s">
        <v>30</v>
      </c>
      <c r="M56" s="17" t="s">
        <v>17</v>
      </c>
    </row>
    <row r="57" spans="1:13" s="8" customFormat="1" ht="75.75" customHeight="1" x14ac:dyDescent="0.25">
      <c r="A57" s="4">
        <f t="shared" si="0"/>
        <v>52</v>
      </c>
      <c r="B57" s="17" t="s">
        <v>77</v>
      </c>
      <c r="C57" s="16" t="s">
        <v>9</v>
      </c>
      <c r="D57" s="16">
        <v>25</v>
      </c>
      <c r="E57" s="16"/>
      <c r="F57" s="16">
        <v>25</v>
      </c>
      <c r="G57" s="9">
        <v>10000000</v>
      </c>
      <c r="H57" s="10"/>
      <c r="I57" s="16" t="s">
        <v>8</v>
      </c>
      <c r="J57" s="11"/>
      <c r="K57" s="16" t="s">
        <v>8</v>
      </c>
      <c r="L57" s="12" t="s">
        <v>30</v>
      </c>
      <c r="M57" s="17" t="s">
        <v>17</v>
      </c>
    </row>
    <row r="58" spans="1:13" s="8" customFormat="1" ht="77.25" customHeight="1" x14ac:dyDescent="0.25">
      <c r="A58" s="4">
        <f t="shared" si="0"/>
        <v>53</v>
      </c>
      <c r="B58" s="2" t="s">
        <v>78</v>
      </c>
      <c r="C58" s="16" t="s">
        <v>9</v>
      </c>
      <c r="D58" s="16">
        <v>36</v>
      </c>
      <c r="E58" s="16">
        <v>24</v>
      </c>
      <c r="F58" s="1">
        <v>60</v>
      </c>
      <c r="G58" s="15">
        <v>30000000</v>
      </c>
      <c r="H58" s="10"/>
      <c r="I58" s="16" t="s">
        <v>8</v>
      </c>
      <c r="J58" s="11"/>
      <c r="K58" s="16" t="s">
        <v>8</v>
      </c>
      <c r="L58" s="12" t="s">
        <v>30</v>
      </c>
      <c r="M58" s="17" t="s">
        <v>17</v>
      </c>
    </row>
    <row r="59" spans="1:13" s="8" customFormat="1" ht="75.75" customHeight="1" x14ac:dyDescent="0.25">
      <c r="A59" s="4">
        <f t="shared" si="0"/>
        <v>54</v>
      </c>
      <c r="B59" s="2" t="s">
        <v>79</v>
      </c>
      <c r="C59" s="16" t="s">
        <v>3</v>
      </c>
      <c r="D59" s="16"/>
      <c r="E59" s="16">
        <v>1</v>
      </c>
      <c r="F59" s="1">
        <v>1</v>
      </c>
      <c r="G59" s="9">
        <v>1000000000</v>
      </c>
      <c r="H59" s="10"/>
      <c r="I59" s="16" t="s">
        <v>8</v>
      </c>
      <c r="J59" s="11"/>
      <c r="K59" s="16" t="s">
        <v>8</v>
      </c>
      <c r="L59" s="12" t="s">
        <v>30</v>
      </c>
      <c r="M59" s="17" t="s">
        <v>17</v>
      </c>
    </row>
    <row r="60" spans="1:13" s="8" customFormat="1" ht="78" customHeight="1" x14ac:dyDescent="0.25">
      <c r="A60" s="4">
        <f t="shared" si="0"/>
        <v>55</v>
      </c>
      <c r="B60" s="2" t="s">
        <v>80</v>
      </c>
      <c r="C60" s="16" t="s">
        <v>3</v>
      </c>
      <c r="D60" s="16"/>
      <c r="E60" s="16">
        <v>1</v>
      </c>
      <c r="F60" s="1">
        <v>1</v>
      </c>
      <c r="G60" s="9">
        <v>1400000000</v>
      </c>
      <c r="H60" s="10"/>
      <c r="I60" s="16" t="s">
        <v>8</v>
      </c>
      <c r="J60" s="11"/>
      <c r="K60" s="16" t="s">
        <v>8</v>
      </c>
      <c r="L60" s="12" t="s">
        <v>30</v>
      </c>
      <c r="M60" s="17" t="s">
        <v>17</v>
      </c>
    </row>
    <row r="61" spans="1:13" s="8" customFormat="1" ht="75" customHeight="1" x14ac:dyDescent="0.25">
      <c r="A61" s="4">
        <f t="shared" si="0"/>
        <v>56</v>
      </c>
      <c r="B61" s="2" t="s">
        <v>81</v>
      </c>
      <c r="C61" s="16" t="s">
        <v>3</v>
      </c>
      <c r="D61" s="16"/>
      <c r="E61" s="16">
        <v>1</v>
      </c>
      <c r="F61" s="1">
        <v>1</v>
      </c>
      <c r="G61" s="9">
        <v>1800000000</v>
      </c>
      <c r="H61" s="10"/>
      <c r="I61" s="16" t="s">
        <v>8</v>
      </c>
      <c r="J61" s="11"/>
      <c r="K61" s="16" t="s">
        <v>8</v>
      </c>
      <c r="L61" s="12" t="s">
        <v>30</v>
      </c>
      <c r="M61" s="17" t="s">
        <v>17</v>
      </c>
    </row>
    <row r="62" spans="1:13" s="8" customFormat="1" ht="72.75" customHeight="1" x14ac:dyDescent="0.25">
      <c r="A62" s="4">
        <f t="shared" si="0"/>
        <v>57</v>
      </c>
      <c r="B62" s="2" t="s">
        <v>82</v>
      </c>
      <c r="C62" s="16" t="s">
        <v>3</v>
      </c>
      <c r="D62" s="16">
        <v>1</v>
      </c>
      <c r="E62" s="16">
        <v>1</v>
      </c>
      <c r="F62" s="1">
        <v>2</v>
      </c>
      <c r="G62" s="9">
        <v>500000000</v>
      </c>
      <c r="H62" s="10"/>
      <c r="I62" s="16" t="s">
        <v>8</v>
      </c>
      <c r="J62" s="11"/>
      <c r="K62" s="16" t="s">
        <v>8</v>
      </c>
      <c r="L62" s="12" t="s">
        <v>30</v>
      </c>
      <c r="M62" s="17" t="s">
        <v>17</v>
      </c>
    </row>
    <row r="63" spans="1:13" s="8" customFormat="1" ht="73.5" customHeight="1" x14ac:dyDescent="0.25">
      <c r="A63" s="4">
        <f t="shared" si="0"/>
        <v>58</v>
      </c>
      <c r="B63" s="2" t="s">
        <v>83</v>
      </c>
      <c r="C63" s="16" t="s">
        <v>3</v>
      </c>
      <c r="D63" s="16"/>
      <c r="E63" s="16">
        <v>1</v>
      </c>
      <c r="F63" s="1">
        <v>1</v>
      </c>
      <c r="G63" s="9">
        <v>500000000</v>
      </c>
      <c r="H63" s="10"/>
      <c r="I63" s="16" t="s">
        <v>8</v>
      </c>
      <c r="J63" s="11"/>
      <c r="K63" s="16" t="s">
        <v>8</v>
      </c>
      <c r="L63" s="12" t="s">
        <v>30</v>
      </c>
      <c r="M63" s="17" t="s">
        <v>17</v>
      </c>
    </row>
    <row r="64" spans="1:13" s="8" customFormat="1" ht="78.75" x14ac:dyDescent="0.25">
      <c r="A64" s="4">
        <f t="shared" si="0"/>
        <v>59</v>
      </c>
      <c r="B64" s="2" t="s">
        <v>84</v>
      </c>
      <c r="C64" s="16" t="s">
        <v>3</v>
      </c>
      <c r="D64" s="16"/>
      <c r="E64" s="16">
        <v>1</v>
      </c>
      <c r="F64" s="1">
        <v>1</v>
      </c>
      <c r="G64" s="9">
        <v>1500000000</v>
      </c>
      <c r="H64" s="10"/>
      <c r="I64" s="16" t="s">
        <v>8</v>
      </c>
      <c r="J64" s="11"/>
      <c r="K64" s="16" t="s">
        <v>8</v>
      </c>
      <c r="L64" s="12" t="s">
        <v>30</v>
      </c>
      <c r="M64" s="17" t="s">
        <v>17</v>
      </c>
    </row>
    <row r="65" spans="1:13" s="8" customFormat="1" ht="75" customHeight="1" x14ac:dyDescent="0.25">
      <c r="A65" s="4">
        <f t="shared" si="0"/>
        <v>60</v>
      </c>
      <c r="B65" s="2" t="s">
        <v>85</v>
      </c>
      <c r="C65" s="16" t="s">
        <v>3</v>
      </c>
      <c r="D65" s="16"/>
      <c r="E65" s="16">
        <v>1</v>
      </c>
      <c r="F65" s="1">
        <v>1</v>
      </c>
      <c r="G65" s="9">
        <v>100000000</v>
      </c>
      <c r="H65" s="10"/>
      <c r="I65" s="16" t="s">
        <v>8</v>
      </c>
      <c r="J65" s="11"/>
      <c r="K65" s="16" t="s">
        <v>8</v>
      </c>
      <c r="L65" s="12" t="s">
        <v>30</v>
      </c>
      <c r="M65" s="17" t="s">
        <v>17</v>
      </c>
    </row>
    <row r="66" spans="1:13" s="8" customFormat="1" ht="72.75" customHeight="1" x14ac:dyDescent="0.25">
      <c r="A66" s="4">
        <f t="shared" si="0"/>
        <v>61</v>
      </c>
      <c r="B66" s="2" t="s">
        <v>86</v>
      </c>
      <c r="C66" s="16" t="s">
        <v>3</v>
      </c>
      <c r="D66" s="16"/>
      <c r="E66" s="16">
        <v>1</v>
      </c>
      <c r="F66" s="1">
        <v>1</v>
      </c>
      <c r="G66" s="9">
        <v>100000000</v>
      </c>
      <c r="H66" s="10"/>
      <c r="I66" s="16" t="s">
        <v>8</v>
      </c>
      <c r="J66" s="11"/>
      <c r="K66" s="16" t="s">
        <v>8</v>
      </c>
      <c r="L66" s="12" t="s">
        <v>30</v>
      </c>
      <c r="M66" s="17" t="s">
        <v>17</v>
      </c>
    </row>
    <row r="67" spans="1:13" s="8" customFormat="1" ht="69.75" customHeight="1" x14ac:dyDescent="0.25">
      <c r="A67" s="4">
        <f t="shared" si="0"/>
        <v>62</v>
      </c>
      <c r="B67" s="2" t="s">
        <v>87</v>
      </c>
      <c r="C67" s="3" t="s">
        <v>3</v>
      </c>
      <c r="D67" s="16"/>
      <c r="E67" s="16">
        <v>2</v>
      </c>
      <c r="F67" s="3">
        <v>2</v>
      </c>
      <c r="G67" s="9">
        <v>400000000</v>
      </c>
      <c r="H67" s="10"/>
      <c r="I67" s="16" t="s">
        <v>8</v>
      </c>
      <c r="J67" s="11"/>
      <c r="K67" s="16" t="s">
        <v>8</v>
      </c>
      <c r="L67" s="12" t="s">
        <v>30</v>
      </c>
      <c r="M67" s="17" t="s">
        <v>17</v>
      </c>
    </row>
    <row r="68" spans="1:13" s="8" customFormat="1" ht="78.75" x14ac:dyDescent="0.25">
      <c r="A68" s="4">
        <f t="shared" si="0"/>
        <v>63</v>
      </c>
      <c r="B68" s="17" t="s">
        <v>88</v>
      </c>
      <c r="C68" s="16" t="s">
        <v>28</v>
      </c>
      <c r="D68" s="16">
        <v>1</v>
      </c>
      <c r="E68" s="16"/>
      <c r="F68" s="16">
        <v>1</v>
      </c>
      <c r="G68" s="9">
        <v>1000000000</v>
      </c>
      <c r="H68" s="10"/>
      <c r="I68" s="16" t="s">
        <v>8</v>
      </c>
      <c r="J68" s="11"/>
      <c r="K68" s="16" t="s">
        <v>8</v>
      </c>
      <c r="L68" s="12" t="s">
        <v>30</v>
      </c>
      <c r="M68" s="17" t="s">
        <v>18</v>
      </c>
    </row>
    <row r="69" spans="1:13" s="8" customFormat="1" ht="78.75" x14ac:dyDescent="0.25">
      <c r="A69" s="4">
        <f t="shared" si="0"/>
        <v>64</v>
      </c>
      <c r="B69" s="17" t="s">
        <v>89</v>
      </c>
      <c r="C69" s="16" t="s">
        <v>5</v>
      </c>
      <c r="D69" s="16">
        <v>1</v>
      </c>
      <c r="E69" s="16"/>
      <c r="F69" s="16">
        <v>1</v>
      </c>
      <c r="G69" s="9">
        <v>100000000</v>
      </c>
      <c r="H69" s="10"/>
      <c r="I69" s="16" t="s">
        <v>8</v>
      </c>
      <c r="J69" s="11"/>
      <c r="K69" s="16" t="s">
        <v>8</v>
      </c>
      <c r="L69" s="12" t="s">
        <v>30</v>
      </c>
      <c r="M69" s="17" t="s">
        <v>18</v>
      </c>
    </row>
    <row r="70" spans="1:13" s="8" customFormat="1" ht="78.75" x14ac:dyDescent="0.25">
      <c r="A70" s="4">
        <f t="shared" si="0"/>
        <v>65</v>
      </c>
      <c r="B70" s="17" t="s">
        <v>90</v>
      </c>
      <c r="C70" s="16" t="s">
        <v>5</v>
      </c>
      <c r="D70" s="16">
        <v>2</v>
      </c>
      <c r="E70" s="16">
        <v>1</v>
      </c>
      <c r="F70" s="16">
        <v>3</v>
      </c>
      <c r="G70" s="9">
        <v>400000000</v>
      </c>
      <c r="H70" s="10"/>
      <c r="I70" s="16" t="s">
        <v>8</v>
      </c>
      <c r="J70" s="11"/>
      <c r="K70" s="16" t="s">
        <v>8</v>
      </c>
      <c r="L70" s="12" t="s">
        <v>30</v>
      </c>
      <c r="M70" s="17" t="s">
        <v>18</v>
      </c>
    </row>
    <row r="71" spans="1:13" s="8" customFormat="1" ht="78.75" x14ac:dyDescent="0.25">
      <c r="A71" s="4">
        <f t="shared" si="0"/>
        <v>66</v>
      </c>
      <c r="B71" s="17" t="s">
        <v>91</v>
      </c>
      <c r="C71" s="16" t="s">
        <v>5</v>
      </c>
      <c r="D71" s="16">
        <v>1</v>
      </c>
      <c r="E71" s="16"/>
      <c r="F71" s="16">
        <v>1</v>
      </c>
      <c r="G71" s="9">
        <v>800000000</v>
      </c>
      <c r="H71" s="10"/>
      <c r="I71" s="16" t="s">
        <v>8</v>
      </c>
      <c r="J71" s="11"/>
      <c r="K71" s="16" t="s">
        <v>8</v>
      </c>
      <c r="L71" s="12" t="s">
        <v>30</v>
      </c>
      <c r="M71" s="17" t="s">
        <v>18</v>
      </c>
    </row>
    <row r="72" spans="1:13" s="8" customFormat="1" ht="78.75" x14ac:dyDescent="0.25">
      <c r="A72" s="4">
        <f t="shared" ref="A72:A80" si="1">A71+1</f>
        <v>67</v>
      </c>
      <c r="B72" s="17" t="s">
        <v>92</v>
      </c>
      <c r="C72" s="16" t="s">
        <v>28</v>
      </c>
      <c r="D72" s="16"/>
      <c r="E72" s="16">
        <v>1</v>
      </c>
      <c r="F72" s="1">
        <v>1</v>
      </c>
      <c r="G72" s="9">
        <v>1000000000</v>
      </c>
      <c r="H72" s="10"/>
      <c r="I72" s="16" t="s">
        <v>8</v>
      </c>
      <c r="J72" s="11"/>
      <c r="K72" s="16" t="s">
        <v>8</v>
      </c>
      <c r="L72" s="12" t="s">
        <v>30</v>
      </c>
      <c r="M72" s="17" t="s">
        <v>18</v>
      </c>
    </row>
    <row r="73" spans="1:13" s="8" customFormat="1" ht="78.75" x14ac:dyDescent="0.25">
      <c r="A73" s="4">
        <f t="shared" si="1"/>
        <v>68</v>
      </c>
      <c r="B73" s="2" t="s">
        <v>93</v>
      </c>
      <c r="C73" s="16" t="s">
        <v>5</v>
      </c>
      <c r="D73" s="16"/>
      <c r="E73" s="16">
        <v>1</v>
      </c>
      <c r="F73" s="1">
        <v>1</v>
      </c>
      <c r="G73" s="9">
        <v>1200000000</v>
      </c>
      <c r="H73" s="10"/>
      <c r="I73" s="16" t="s">
        <v>8</v>
      </c>
      <c r="J73" s="11"/>
      <c r="K73" s="16" t="s">
        <v>8</v>
      </c>
      <c r="L73" s="12" t="s">
        <v>30</v>
      </c>
      <c r="M73" s="17" t="s">
        <v>18</v>
      </c>
    </row>
    <row r="74" spans="1:13" s="8" customFormat="1" ht="46.9" customHeight="1" x14ac:dyDescent="0.25">
      <c r="A74" s="4">
        <f t="shared" si="1"/>
        <v>69</v>
      </c>
      <c r="B74" s="17" t="s">
        <v>94</v>
      </c>
      <c r="C74" s="16" t="s">
        <v>5</v>
      </c>
      <c r="D74" s="16">
        <v>2</v>
      </c>
      <c r="E74" s="16">
        <v>1</v>
      </c>
      <c r="F74" s="16">
        <v>3</v>
      </c>
      <c r="G74" s="9">
        <v>300000000</v>
      </c>
      <c r="H74" s="10"/>
      <c r="I74" s="16" t="s">
        <v>8</v>
      </c>
      <c r="J74" s="11"/>
      <c r="K74" s="16" t="s">
        <v>8</v>
      </c>
      <c r="L74" s="12" t="s">
        <v>31</v>
      </c>
      <c r="M74" s="17" t="s">
        <v>19</v>
      </c>
    </row>
    <row r="75" spans="1:13" s="8" customFormat="1" ht="78.75" x14ac:dyDescent="0.25">
      <c r="A75" s="4">
        <f t="shared" si="1"/>
        <v>70</v>
      </c>
      <c r="B75" s="17" t="s">
        <v>95</v>
      </c>
      <c r="C75" s="16" t="s">
        <v>5</v>
      </c>
      <c r="D75" s="16">
        <v>1</v>
      </c>
      <c r="E75" s="16">
        <v>2</v>
      </c>
      <c r="F75" s="16">
        <v>3</v>
      </c>
      <c r="G75" s="9">
        <v>300000000</v>
      </c>
      <c r="H75" s="10"/>
      <c r="I75" s="16" t="s">
        <v>8</v>
      </c>
      <c r="J75" s="11"/>
      <c r="K75" s="16" t="s">
        <v>8</v>
      </c>
      <c r="L75" s="12" t="s">
        <v>31</v>
      </c>
      <c r="M75" s="17" t="s">
        <v>19</v>
      </c>
    </row>
    <row r="76" spans="1:13" s="8" customFormat="1" ht="78.75" x14ac:dyDescent="0.25">
      <c r="A76" s="4">
        <f t="shared" si="1"/>
        <v>71</v>
      </c>
      <c r="B76" s="17" t="s">
        <v>96</v>
      </c>
      <c r="C76" s="16" t="s">
        <v>5</v>
      </c>
      <c r="D76" s="16">
        <v>1</v>
      </c>
      <c r="E76" s="16">
        <v>1</v>
      </c>
      <c r="F76" s="16">
        <v>2</v>
      </c>
      <c r="G76" s="9">
        <v>400000000</v>
      </c>
      <c r="H76" s="10"/>
      <c r="I76" s="16" t="s">
        <v>8</v>
      </c>
      <c r="J76" s="11"/>
      <c r="K76" s="16" t="s">
        <v>8</v>
      </c>
      <c r="L76" s="12" t="s">
        <v>31</v>
      </c>
      <c r="M76" s="17" t="s">
        <v>19</v>
      </c>
    </row>
    <row r="77" spans="1:13" s="8" customFormat="1" ht="78.75" x14ac:dyDescent="0.25">
      <c r="A77" s="4">
        <f t="shared" si="1"/>
        <v>72</v>
      </c>
      <c r="B77" s="17" t="s">
        <v>97</v>
      </c>
      <c r="C77" s="16" t="s">
        <v>5</v>
      </c>
      <c r="D77" s="16">
        <v>1</v>
      </c>
      <c r="E77" s="16">
        <v>2</v>
      </c>
      <c r="F77" s="16">
        <v>3</v>
      </c>
      <c r="G77" s="9">
        <v>500000000</v>
      </c>
      <c r="H77" s="10"/>
      <c r="I77" s="16" t="s">
        <v>8</v>
      </c>
      <c r="J77" s="11"/>
      <c r="K77" s="16" t="s">
        <v>8</v>
      </c>
      <c r="L77" s="12" t="s">
        <v>31</v>
      </c>
      <c r="M77" s="17" t="s">
        <v>19</v>
      </c>
    </row>
    <row r="78" spans="1:13" s="8" customFormat="1" ht="78.75" x14ac:dyDescent="0.25">
      <c r="A78" s="4">
        <f t="shared" si="1"/>
        <v>73</v>
      </c>
      <c r="B78" s="17" t="s">
        <v>98</v>
      </c>
      <c r="C78" s="16" t="s">
        <v>5</v>
      </c>
      <c r="D78" s="16">
        <v>1</v>
      </c>
      <c r="E78" s="16">
        <v>1</v>
      </c>
      <c r="F78" s="16">
        <v>2</v>
      </c>
      <c r="G78" s="9">
        <v>300000000</v>
      </c>
      <c r="H78" s="10"/>
      <c r="I78" s="16" t="s">
        <v>8</v>
      </c>
      <c r="J78" s="11"/>
      <c r="K78" s="16" t="s">
        <v>8</v>
      </c>
      <c r="L78" s="12" t="s">
        <v>31</v>
      </c>
      <c r="M78" s="17" t="s">
        <v>19</v>
      </c>
    </row>
    <row r="79" spans="1:13" s="8" customFormat="1" ht="78.75" x14ac:dyDescent="0.25">
      <c r="A79" s="4">
        <f t="shared" si="1"/>
        <v>74</v>
      </c>
      <c r="B79" s="17" t="s">
        <v>99</v>
      </c>
      <c r="C79" s="16" t="s">
        <v>5</v>
      </c>
      <c r="D79" s="16"/>
      <c r="E79" s="16">
        <v>2</v>
      </c>
      <c r="F79" s="16">
        <v>2</v>
      </c>
      <c r="G79" s="9">
        <v>800000000</v>
      </c>
      <c r="H79" s="10"/>
      <c r="I79" s="16" t="s">
        <v>8</v>
      </c>
      <c r="J79" s="11"/>
      <c r="K79" s="16" t="s">
        <v>8</v>
      </c>
      <c r="L79" s="12" t="s">
        <v>31</v>
      </c>
      <c r="M79" s="17" t="s">
        <v>19</v>
      </c>
    </row>
    <row r="80" spans="1:13" s="8" customFormat="1" ht="78.75" x14ac:dyDescent="0.25">
      <c r="A80" s="4">
        <f t="shared" si="1"/>
        <v>75</v>
      </c>
      <c r="B80" s="17" t="s">
        <v>100</v>
      </c>
      <c r="C80" s="16" t="s">
        <v>5</v>
      </c>
      <c r="D80" s="16"/>
      <c r="E80" s="16">
        <v>1</v>
      </c>
      <c r="F80" s="16">
        <v>1</v>
      </c>
      <c r="G80" s="9">
        <v>500000000</v>
      </c>
      <c r="H80" s="10"/>
      <c r="I80" s="16" t="s">
        <v>8</v>
      </c>
      <c r="J80" s="11"/>
      <c r="K80" s="16" t="s">
        <v>8</v>
      </c>
      <c r="L80" s="12" t="s">
        <v>31</v>
      </c>
      <c r="M80" s="17" t="s">
        <v>19</v>
      </c>
    </row>
    <row r="81" spans="13:13" x14ac:dyDescent="0.25">
      <c r="M81" s="6"/>
    </row>
    <row r="82" spans="13:13" x14ac:dyDescent="0.25">
      <c r="M82" s="6"/>
    </row>
    <row r="83" spans="13:13" x14ac:dyDescent="0.25">
      <c r="M83" s="6"/>
    </row>
    <row r="84" spans="13:13" x14ac:dyDescent="0.25">
      <c r="M84" s="6"/>
    </row>
  </sheetData>
  <mergeCells count="12">
    <mergeCell ref="A1:M1"/>
    <mergeCell ref="H4:I4"/>
    <mergeCell ref="J4:K4"/>
    <mergeCell ref="L4:M4"/>
    <mergeCell ref="A4:A5"/>
    <mergeCell ref="B4:B5"/>
    <mergeCell ref="C4:C5"/>
    <mergeCell ref="L33:L34"/>
    <mergeCell ref="M14:M15"/>
    <mergeCell ref="D4:F4"/>
    <mergeCell ref="G4:G5"/>
    <mergeCell ref="A2:M2"/>
  </mergeCells>
  <pageMargins left="0.21" right="0.16" top="0.5" bottom="0.31" header="0.3" footer="0.16"/>
  <pageSetup paperSize="9" scale="75" orientation="landscape" r:id="rId1"/>
  <headerFooter differentFirst="1">
    <oddHeader>&amp;C&amp;"Times New Roman,Regular"&amp;14&amp;P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NHU</dc:creator>
  <cp:lastModifiedBy>NguyenThiThanhNguyet</cp:lastModifiedBy>
  <cp:lastPrinted>2022-06-01T08:00:16Z</cp:lastPrinted>
  <dcterms:created xsi:type="dcterms:W3CDTF">2020-06-15T13:11:48Z</dcterms:created>
  <dcterms:modified xsi:type="dcterms:W3CDTF">2022-06-02T08:58:18Z</dcterms:modified>
</cp:coreProperties>
</file>